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. Mercado y Regulacion\13. Facturacion Dx\11. Resumen Facturación\2017\02_feb\"/>
    </mc:Choice>
  </mc:AlternateContent>
  <bookViews>
    <workbookView xWindow="0" yWindow="0" windowWidth="28800" windowHeight="12345"/>
  </bookViews>
  <sheets>
    <sheet name="Sheet1" sheetId="1" r:id="rId1"/>
  </sheets>
  <externalReferences>
    <externalReference r:id="rId2"/>
  </externalReferences>
  <definedNames>
    <definedName name="_xlnm._FilterDatabase" localSheetId="0" hidden="1">Sheet1!$A$1:$X$79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1" i="1" l="1"/>
  <c r="G30" i="1"/>
  <c r="G29" i="1"/>
  <c r="X28" i="1"/>
  <c r="G28" i="1"/>
  <c r="V27" i="1"/>
  <c r="X27" i="1" s="1"/>
  <c r="G27" i="1"/>
  <c r="V26" i="1"/>
  <c r="X26" i="1" s="1"/>
  <c r="G26" i="1"/>
  <c r="G79" i="1" l="1"/>
  <c r="G78" i="1"/>
  <c r="G77" i="1"/>
  <c r="G76" i="1"/>
  <c r="V75" i="1"/>
  <c r="V74" i="1"/>
  <c r="G74" i="1"/>
  <c r="G73" i="1"/>
  <c r="G72" i="1"/>
  <c r="G71" i="1"/>
  <c r="G70" i="1"/>
  <c r="V69" i="1"/>
  <c r="V68" i="1"/>
  <c r="G68" i="1"/>
  <c r="G49" i="1" l="1"/>
  <c r="G48" i="1"/>
  <c r="G47" i="1"/>
  <c r="G46" i="1"/>
  <c r="V45" i="1"/>
  <c r="G45" i="1"/>
  <c r="V44" i="1"/>
  <c r="G44" i="1"/>
  <c r="G43" i="1" l="1"/>
  <c r="G42" i="1"/>
  <c r="G41" i="1"/>
  <c r="G40" i="1"/>
  <c r="V39" i="1"/>
  <c r="V38" i="1"/>
  <c r="G39" i="1" l="1"/>
  <c r="G16" i="1"/>
  <c r="G38" i="1" l="1"/>
  <c r="G23" i="1"/>
  <c r="V15" i="1"/>
  <c r="X15" i="1" s="1"/>
  <c r="V14" i="1"/>
  <c r="X14" i="1" s="1"/>
  <c r="V9" i="1"/>
  <c r="V8" i="1"/>
  <c r="G19" i="1"/>
  <c r="G18" i="1"/>
  <c r="G17" i="1"/>
  <c r="G15" i="1"/>
  <c r="G14" i="1"/>
  <c r="G13" i="1"/>
  <c r="G12" i="1"/>
  <c r="G11" i="1"/>
  <c r="G10" i="1"/>
  <c r="G9" i="1"/>
  <c r="G8" i="1"/>
  <c r="G37" i="1"/>
  <c r="G36" i="1"/>
  <c r="G35" i="1"/>
  <c r="G34" i="1"/>
  <c r="V33" i="1"/>
  <c r="G33" i="1"/>
  <c r="V32" i="1"/>
  <c r="X32" i="1" s="1"/>
  <c r="G7" i="1"/>
  <c r="G6" i="1"/>
  <c r="G5" i="1"/>
  <c r="G4" i="1"/>
  <c r="V3" i="1"/>
  <c r="X3" i="1" s="1"/>
  <c r="G3" i="1"/>
  <c r="V2" i="1"/>
  <c r="X2" i="1" s="1"/>
  <c r="G2" i="1"/>
  <c r="G67" i="1"/>
  <c r="G66" i="1"/>
  <c r="G65" i="1"/>
  <c r="G64" i="1"/>
  <c r="V63" i="1"/>
  <c r="X63" i="1" s="1"/>
  <c r="G63" i="1"/>
  <c r="V62" i="1"/>
  <c r="X62" i="1" s="1"/>
  <c r="G62" i="1"/>
  <c r="G61" i="1"/>
  <c r="G60" i="1"/>
  <c r="G59" i="1"/>
  <c r="G58" i="1"/>
  <c r="V57" i="1"/>
  <c r="X57" i="1" s="1"/>
  <c r="G57" i="1"/>
  <c r="V56" i="1"/>
  <c r="X56" i="1" s="1"/>
  <c r="G56" i="1"/>
  <c r="G55" i="1"/>
  <c r="G54" i="1"/>
  <c r="G53" i="1"/>
  <c r="G52" i="1"/>
  <c r="V51" i="1"/>
  <c r="X51" i="1" s="1"/>
  <c r="G51" i="1"/>
  <c r="V50" i="1"/>
  <c r="X50" i="1" s="1"/>
  <c r="G50" i="1"/>
  <c r="V21" i="1"/>
  <c r="X21" i="1" s="1"/>
  <c r="V20" i="1"/>
  <c r="X20" i="1" s="1"/>
  <c r="G25" i="1"/>
  <c r="G24" i="1"/>
  <c r="G22" i="1"/>
  <c r="X46" i="1"/>
  <c r="X45" i="1"/>
  <c r="X44" i="1"/>
  <c r="X40" i="1"/>
  <c r="X39" i="1"/>
  <c r="X38" i="1"/>
  <c r="X34" i="1"/>
  <c r="X33" i="1"/>
  <c r="X22" i="1"/>
  <c r="X76" i="1"/>
  <c r="X75" i="1"/>
  <c r="X74" i="1"/>
  <c r="X70" i="1"/>
  <c r="X69" i="1"/>
  <c r="X68" i="1"/>
  <c r="X64" i="1"/>
  <c r="X58" i="1"/>
  <c r="X52" i="1"/>
  <c r="X16" i="1"/>
  <c r="X10" i="1"/>
  <c r="X9" i="1"/>
  <c r="X8" i="1"/>
  <c r="X4" i="1"/>
  <c r="G21" i="1" l="1"/>
  <c r="G32" i="1"/>
  <c r="G20" i="1"/>
  <c r="G75" i="1" l="1"/>
  <c r="G69" i="1" l="1"/>
</calcChain>
</file>

<file path=xl/comments1.xml><?xml version="1.0" encoding="utf-8"?>
<comments xmlns="http://schemas.openxmlformats.org/spreadsheetml/2006/main">
  <authors>
    <author>Author</author>
  </authors>
  <commentList>
    <comment ref="Q1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pagado o pendiente de pago (ambas incluye incorporacion a la contabilidad.)</t>
        </r>
      </text>
    </comment>
  </commentList>
</comments>
</file>

<file path=xl/sharedStrings.xml><?xml version="1.0" encoding="utf-8"?>
<sst xmlns="http://schemas.openxmlformats.org/spreadsheetml/2006/main" count="386" uniqueCount="48">
  <si>
    <t>Report Month/
Folder</t>
  </si>
  <si>
    <t>Report</t>
  </si>
  <si>
    <t>Letter</t>
  </si>
  <si>
    <t>Topic</t>
  </si>
  <si>
    <t>Subtopic</t>
  </si>
  <si>
    <t>Company</t>
  </si>
  <si>
    <t>Amount CLP</t>
  </si>
  <si>
    <t>Invoice
Approved</t>
  </si>
  <si>
    <t>Mes Emision Documento</t>
  </si>
  <si>
    <t>Total</t>
  </si>
  <si>
    <t>Invoice</t>
  </si>
  <si>
    <t>rut</t>
  </si>
  <si>
    <t>Customer</t>
  </si>
  <si>
    <t>NET</t>
  </si>
  <si>
    <t>VAT</t>
  </si>
  <si>
    <t>Detail</t>
  </si>
  <si>
    <t>Invoice Date</t>
  </si>
  <si>
    <t>Payment Date</t>
  </si>
  <si>
    <t>DISCO Supply</t>
  </si>
  <si>
    <t>Active Energy</t>
  </si>
  <si>
    <t>Capacity</t>
  </si>
  <si>
    <t>Reactive Energy</t>
  </si>
  <si>
    <t>Active Energy - Retrospective Payments</t>
  </si>
  <si>
    <t>Capacity - Retrospective Payments</t>
  </si>
  <si>
    <t>Reactive Energy - Retrospective Payments</t>
  </si>
  <si>
    <t>PO</t>
  </si>
  <si>
    <t>CONAFE</t>
  </si>
  <si>
    <t>EMELAT</t>
  </si>
  <si>
    <t>COOPELAN</t>
  </si>
  <si>
    <t>CODINER</t>
  </si>
  <si>
    <t>COPELEC</t>
  </si>
  <si>
    <t>COOPREL</t>
  </si>
  <si>
    <t>CRELL</t>
  </si>
  <si>
    <t>FRONTEL</t>
  </si>
  <si>
    <t>SAESA</t>
  </si>
  <si>
    <t>LUZLINARES</t>
  </si>
  <si>
    <t>LUZPARRAL</t>
  </si>
  <si>
    <t>Monto Físico</t>
  </si>
  <si>
    <t>Unidad</t>
  </si>
  <si>
    <t>Glosa</t>
  </si>
  <si>
    <t>kWh</t>
  </si>
  <si>
    <t>kW</t>
  </si>
  <si>
    <t>kVARh</t>
  </si>
  <si>
    <t>PPA2015/02</t>
  </si>
  <si>
    <t>LUZ OSORNO</t>
  </si>
  <si>
    <t>ELECDA SIC</t>
  </si>
  <si>
    <t>Reliquidacion FAIE Enero 2017</t>
  </si>
  <si>
    <t>Reliquidacion Facturacion Enero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</si>
</sst>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6" formatCode="&quot;$&quot;\ #,##0;[Red]\-&quot;$&quot;\ #,##0"/>
    <numFmt numFmtId="164" formatCode="yyyy/mm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6" fontId="0" fillId="0" borderId="0" xfId="0" applyNumberFormat="1" applyAlignment="1">
      <alignment horizontal="right"/>
    </xf>
    <xf numFmtId="6" fontId="1" fillId="2" borderId="0" xfId="0" applyNumberFormat="1" applyFont="1" applyFill="1" applyAlignment="1">
      <alignment horizontal="center" wrapText="1"/>
    </xf>
    <xf numFmtId="164" fontId="0" fillId="0" borderId="1" xfId="0" applyNumberFormat="1" applyFill="1" applyBorder="1"/>
    <xf numFmtId="0" fontId="0" fillId="0" borderId="2" xfId="0" applyBorder="1"/>
    <xf numFmtId="164" fontId="0" fillId="0" borderId="4" xfId="0" applyNumberFormat="1" applyFill="1" applyBorder="1"/>
    <xf numFmtId="0" fontId="0" fillId="0" borderId="0" xfId="0" applyBorder="1"/>
    <xf numFmtId="164" fontId="0" fillId="0" borderId="6" xfId="0" applyNumberFormat="1" applyFill="1" applyBorder="1"/>
    <xf numFmtId="0" fontId="0" fillId="0" borderId="7" xfId="0" applyBorder="1"/>
    <xf numFmtId="3" fontId="0" fillId="0" borderId="0" xfId="0" applyNumberFormat="1"/>
    <xf numFmtId="0" fontId="0" fillId="3" borderId="3" xfId="0" applyFill="1" applyBorder="1"/>
    <xf numFmtId="0" fontId="0" fillId="3" borderId="5" xfId="0" applyFill="1" applyBorder="1"/>
    <xf numFmtId="0" fontId="0" fillId="3" borderId="8" xfId="0" applyFill="1" applyBorder="1"/>
    <xf numFmtId="0" fontId="0" fillId="0" borderId="0" xfId="0" applyNumberFormat="1" applyAlignment="1">
      <alignment horizontal="right"/>
    </xf>
    <xf numFmtId="0" fontId="0" fillId="4" borderId="3" xfId="0" applyFill="1" applyBorder="1"/>
    <xf numFmtId="0" fontId="0" fillId="4" borderId="5" xfId="0" applyFill="1" applyBorder="1"/>
    <xf numFmtId="0" fontId="0" fillId="4" borderId="8" xfId="0" applyFill="1" applyBorder="1"/>
    <xf numFmtId="0" fontId="0" fillId="5" borderId="3" xfId="0" applyFill="1" applyBorder="1"/>
    <xf numFmtId="0" fontId="0" fillId="5" borderId="5" xfId="0" applyFill="1" applyBorder="1"/>
    <xf numFmtId="0" fontId="0" fillId="5" borderId="8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Mercado%20y%20Regulacion/15.%20Actividades%20Periodicas/2.%20CNE/6.%20Registo%20de%20contratos/2017/02_feb/Ventas_empresas_Gx_Feb_2017_Aela_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abla N°1"/>
      <sheetName val="Tabla N°2"/>
      <sheetName val="Tabla N°3"/>
      <sheetName val="Nombres y Códigos"/>
    </sheetNames>
    <sheetDataSet>
      <sheetData sheetId="0"/>
      <sheetData sheetId="1"/>
      <sheetData sheetId="2"/>
      <sheetData sheetId="3">
        <row r="8">
          <cell r="C8" t="str">
            <v>ELECDA SIC</v>
          </cell>
          <cell r="U8">
            <v>0.24817554071157899</v>
          </cell>
          <cell r="V8">
            <v>126.756618677386</v>
          </cell>
          <cell r="W8">
            <v>1652.3664741650898</v>
          </cell>
          <cell r="X8">
            <v>5302.4828725124098</v>
          </cell>
          <cell r="Y8">
            <v>3.8809495338664603E-2</v>
          </cell>
          <cell r="BC8">
            <v>0</v>
          </cell>
          <cell r="BD8">
            <v>-22.635865591750015</v>
          </cell>
          <cell r="BE8">
            <v>-2.3165591481040231E-3</v>
          </cell>
        </row>
        <row r="9">
          <cell r="C9" t="str">
            <v>EMELAT</v>
          </cell>
          <cell r="U9">
            <v>0.47300101042734199</v>
          </cell>
          <cell r="V9">
            <v>399.97647982244837</v>
          </cell>
          <cell r="W9">
            <v>3383.5368587299199</v>
          </cell>
          <cell r="X9">
            <v>18234.527738625613</v>
          </cell>
          <cell r="Y9">
            <v>1.8483210389250231</v>
          </cell>
          <cell r="BC9">
            <v>6.5082199170254165E-2</v>
          </cell>
          <cell r="BD9">
            <v>-105.68781434137399</v>
          </cell>
          <cell r="BE9">
            <v>-0.12791009420480387</v>
          </cell>
        </row>
        <row r="10">
          <cell r="C10" t="str">
            <v>EMELAT</v>
          </cell>
          <cell r="U10">
            <v>6.0800043983340504E-2</v>
          </cell>
          <cell r="V10">
            <v>29.500948739766521</v>
          </cell>
          <cell r="W10">
            <v>404.81005508351404</v>
          </cell>
          <cell r="X10">
            <v>1234.0836876819128</v>
          </cell>
          <cell r="Y10">
            <v>15.122305284346538</v>
          </cell>
        </row>
        <row r="11">
          <cell r="C11" t="str">
            <v>EMELAT</v>
          </cell>
          <cell r="U11">
            <v>0.17087001821534198</v>
          </cell>
          <cell r="V11">
            <v>84.134451652688</v>
          </cell>
          <cell r="W11">
            <v>1232.9890465919502</v>
          </cell>
          <cell r="X11">
            <v>3800.0166433453046</v>
          </cell>
          <cell r="Y11">
            <v>12.649624177886349</v>
          </cell>
        </row>
        <row r="12">
          <cell r="C12" t="str">
            <v>EMELAT</v>
          </cell>
          <cell r="U12">
            <v>1.27731146415609E-3</v>
          </cell>
          <cell r="V12">
            <v>0.54657487484921607</v>
          </cell>
          <cell r="W12">
            <v>6.6050717190060606</v>
          </cell>
          <cell r="X12">
            <v>27.822847429324472</v>
          </cell>
          <cell r="Y12">
            <v>4.5011376329706829</v>
          </cell>
        </row>
        <row r="13">
          <cell r="C13" t="str">
            <v>CHILQUINTA</v>
          </cell>
        </row>
        <row r="14">
          <cell r="C14" t="str">
            <v>CHILQUINTA</v>
          </cell>
        </row>
        <row r="15">
          <cell r="C15" t="str">
            <v>CHILQUINTA</v>
          </cell>
        </row>
        <row r="16">
          <cell r="C16" t="str">
            <v>CHILQUINTA</v>
          </cell>
        </row>
        <row r="17">
          <cell r="C17" t="str">
            <v>CHILQUINTA</v>
          </cell>
        </row>
        <row r="18">
          <cell r="C18" t="str">
            <v>CONAFE</v>
          </cell>
          <cell r="U18">
            <v>15.5434674364844</v>
          </cell>
          <cell r="V18">
            <v>11036.454712293091</v>
          </cell>
          <cell r="W18">
            <v>85426.837965742001</v>
          </cell>
          <cell r="X18">
            <v>583243.52218055294</v>
          </cell>
          <cell r="Y18">
            <v>0.14831544071050801</v>
          </cell>
        </row>
        <row r="19">
          <cell r="C19" t="str">
            <v>CONAFE</v>
          </cell>
          <cell r="U19">
            <v>2.2899642872536803</v>
          </cell>
          <cell r="V19">
            <v>955.23139422221902</v>
          </cell>
          <cell r="W19">
            <v>16524.2616157046</v>
          </cell>
          <cell r="X19">
            <v>43143.981151440697</v>
          </cell>
          <cell r="Y19">
            <v>195.2864076361216</v>
          </cell>
        </row>
        <row r="20">
          <cell r="C20" t="str">
            <v>CONAFE</v>
          </cell>
          <cell r="U20">
            <v>0.70903255198409709</v>
          </cell>
          <cell r="V20">
            <v>290.67825758141379</v>
          </cell>
          <cell r="W20">
            <v>3977.2427301945204</v>
          </cell>
          <cell r="X20">
            <v>15556.22831098453</v>
          </cell>
          <cell r="Y20">
            <v>10.515493330998201</v>
          </cell>
        </row>
        <row r="21">
          <cell r="C21" t="str">
            <v>CONAFE</v>
          </cell>
          <cell r="U21">
            <v>46.193709490046295</v>
          </cell>
          <cell r="V21">
            <v>25906.354215499377</v>
          </cell>
          <cell r="W21">
            <v>238871.07624941901</v>
          </cell>
          <cell r="X21">
            <v>1318737.05498578</v>
          </cell>
          <cell r="Y21">
            <v>762.31850013903897</v>
          </cell>
          <cell r="BD21">
            <v>-8606.243431197543</v>
          </cell>
          <cell r="BE21">
            <v>-8.180068457394654</v>
          </cell>
        </row>
        <row r="22">
          <cell r="C22" t="str">
            <v>CONAFE</v>
          </cell>
          <cell r="U22">
            <v>22.400062154625601</v>
          </cell>
          <cell r="V22">
            <v>10024.809755996781</v>
          </cell>
          <cell r="W22">
            <v>126763.18149643899</v>
          </cell>
          <cell r="X22">
            <v>541750.74402382202</v>
          </cell>
          <cell r="Y22">
            <v>356.24349303896361</v>
          </cell>
        </row>
        <row r="23">
          <cell r="C23" t="str">
            <v>EMELCA</v>
          </cell>
        </row>
        <row r="24">
          <cell r="C24" t="str">
            <v>EMELCA</v>
          </cell>
        </row>
        <row r="25">
          <cell r="C25" t="str">
            <v>LITORAL</v>
          </cell>
        </row>
        <row r="26">
          <cell r="C26" t="str">
            <v>LITORAL</v>
          </cell>
        </row>
        <row r="27">
          <cell r="C27" t="str">
            <v>LITORAL</v>
          </cell>
        </row>
        <row r="28">
          <cell r="C28" t="str">
            <v>CHILECTRA</v>
          </cell>
        </row>
        <row r="29">
          <cell r="C29" t="str">
            <v>CHILECTRA</v>
          </cell>
        </row>
        <row r="30">
          <cell r="C30" t="str">
            <v>CHILECTRA</v>
          </cell>
        </row>
        <row r="31">
          <cell r="C31" t="str">
            <v>CHILECTRA</v>
          </cell>
        </row>
        <row r="32">
          <cell r="C32" t="str">
            <v>CHILECTRA</v>
          </cell>
        </row>
        <row r="33">
          <cell r="C33" t="str">
            <v>CHILECTRA</v>
          </cell>
        </row>
        <row r="34">
          <cell r="C34" t="str">
            <v>CHILECTRA</v>
          </cell>
        </row>
        <row r="35">
          <cell r="C35" t="str">
            <v>CHILECTRA</v>
          </cell>
        </row>
        <row r="36">
          <cell r="C36" t="str">
            <v>EEPA</v>
          </cell>
        </row>
        <row r="37">
          <cell r="C37" t="str">
            <v>EEPA</v>
          </cell>
        </row>
        <row r="38">
          <cell r="C38" t="str">
            <v>EEPA</v>
          </cell>
        </row>
        <row r="39">
          <cell r="C39" t="str">
            <v>EEPA</v>
          </cell>
        </row>
        <row r="40">
          <cell r="C40" t="str">
            <v>CGE DISTRIBUCIÓN</v>
          </cell>
        </row>
        <row r="41">
          <cell r="C41" t="str">
            <v>CGE DISTRIBUCIÓN</v>
          </cell>
        </row>
        <row r="42">
          <cell r="C42" t="str">
            <v>CGE DISTRIBUCIÓN</v>
          </cell>
        </row>
        <row r="43">
          <cell r="C43" t="str">
            <v>CGE DISTRIBUCIÓN</v>
          </cell>
        </row>
        <row r="44">
          <cell r="C44" t="str">
            <v>CGE DISTRIBUCIÓN</v>
          </cell>
        </row>
        <row r="45">
          <cell r="C45" t="str">
            <v>CGE DISTRIBUCIÓN</v>
          </cell>
        </row>
        <row r="46">
          <cell r="C46" t="str">
            <v>CGE DISTRIBUCIÓN</v>
          </cell>
        </row>
        <row r="47">
          <cell r="C47" t="str">
            <v>CGE DISTRIBUCIÓN</v>
          </cell>
        </row>
        <row r="48">
          <cell r="C48" t="str">
            <v>CGE DISTRIBUCIÓN</v>
          </cell>
        </row>
        <row r="49">
          <cell r="C49" t="str">
            <v>CGE DISTRIBUCIÓN</v>
          </cell>
        </row>
        <row r="50">
          <cell r="C50" t="str">
            <v>CGE DISTRIBUCIÓN</v>
          </cell>
        </row>
        <row r="51">
          <cell r="C51" t="str">
            <v>CGE DISTRIBUCIÓN</v>
          </cell>
        </row>
        <row r="52">
          <cell r="C52" t="str">
            <v>CGE DISTRIBUCIÓN</v>
          </cell>
        </row>
        <row r="53">
          <cell r="C53" t="str">
            <v>CGE DISTRIBUCIÓN</v>
          </cell>
        </row>
        <row r="54">
          <cell r="C54" t="str">
            <v>COOPELAN</v>
          </cell>
          <cell r="U54">
            <v>0</v>
          </cell>
          <cell r="V54">
            <v>923.08761966000009</v>
          </cell>
          <cell r="W54">
            <v>0</v>
          </cell>
          <cell r="X54">
            <v>45942.070830478209</v>
          </cell>
          <cell r="BD54">
            <v>170.5670855279995</v>
          </cell>
        </row>
        <row r="55">
          <cell r="C55" t="str">
            <v>COOPELAN</v>
          </cell>
          <cell r="U55">
            <v>0</v>
          </cell>
          <cell r="V55">
            <v>9.34536795</v>
          </cell>
          <cell r="W55">
            <v>0</v>
          </cell>
          <cell r="X55">
            <v>461.92284703259998</v>
          </cell>
          <cell r="BD55">
            <v>1.4871728584799844</v>
          </cell>
        </row>
        <row r="56">
          <cell r="C56" t="str">
            <v>FRONTEL</v>
          </cell>
          <cell r="U56">
            <v>2.280003833949805</v>
          </cell>
          <cell r="V56">
            <v>1424.4131127423857</v>
          </cell>
          <cell r="W56">
            <v>11572.707930474457</v>
          </cell>
          <cell r="X56">
            <v>70892.889121329688</v>
          </cell>
          <cell r="Y56">
            <v>60.197094104427123</v>
          </cell>
          <cell r="BC56">
            <v>177.73559501110017</v>
          </cell>
          <cell r="BD56">
            <v>1166.2647161265165</v>
          </cell>
          <cell r="BE56">
            <v>-0.70617009275990861</v>
          </cell>
        </row>
        <row r="57">
          <cell r="C57" t="str">
            <v>FRONTEL</v>
          </cell>
          <cell r="U57">
            <v>3.4388675905576226E-2</v>
          </cell>
          <cell r="V57">
            <v>17.641899229835687</v>
          </cell>
          <cell r="W57">
            <v>173.15130264866011</v>
          </cell>
          <cell r="X57">
            <v>871.99175408342785</v>
          </cell>
          <cell r="Y57">
            <v>0.82410490679966419</v>
          </cell>
          <cell r="BC57">
            <v>2.6592909087715673</v>
          </cell>
          <cell r="BD57">
            <v>16.100279342590134</v>
          </cell>
        </row>
        <row r="58">
          <cell r="C58" t="str">
            <v>FRONTEL</v>
          </cell>
          <cell r="U58">
            <v>1.1454108550566895</v>
          </cell>
          <cell r="V58">
            <v>508.37296615778087</v>
          </cell>
          <cell r="W58">
            <v>5784.0867064628992</v>
          </cell>
          <cell r="X58">
            <v>25018.664205073426</v>
          </cell>
          <cell r="Y58">
            <v>28.954732684039133</v>
          </cell>
          <cell r="BC58">
            <v>88.833112767588347</v>
          </cell>
          <cell r="BD58">
            <v>468.04236614868046</v>
          </cell>
        </row>
        <row r="59">
          <cell r="C59" t="str">
            <v>FRONTEL</v>
          </cell>
          <cell r="U59">
            <v>1.7726791563142619</v>
          </cell>
          <cell r="V59">
            <v>964.7363098761474</v>
          </cell>
          <cell r="W59">
            <v>9191.6521470032694</v>
          </cell>
          <cell r="X59">
            <v>49378.118157555131</v>
          </cell>
          <cell r="Y59">
            <v>119.24669891488016</v>
          </cell>
          <cell r="BC59">
            <v>141.16715622240679</v>
          </cell>
          <cell r="BD59">
            <v>806.73401867729422</v>
          </cell>
        </row>
        <row r="60">
          <cell r="C60" t="str">
            <v>SAESA</v>
          </cell>
          <cell r="U60">
            <v>0.61699999999999999</v>
          </cell>
          <cell r="V60">
            <v>255.13900000000001</v>
          </cell>
          <cell r="W60">
            <v>3304.7115599259155</v>
          </cell>
          <cell r="X60">
            <v>14951.639202250974</v>
          </cell>
          <cell r="Y60">
            <v>3.4249999999999998</v>
          </cell>
          <cell r="BC60">
            <v>61.036607358136678</v>
          </cell>
          <cell r="BD60">
            <v>286.1824653156437</v>
          </cell>
        </row>
        <row r="61">
          <cell r="C61" t="str">
            <v>SAESA</v>
          </cell>
          <cell r="U61">
            <v>7.0000000000000001E-3</v>
          </cell>
          <cell r="V61">
            <v>2.2970000000000002</v>
          </cell>
          <cell r="W61">
            <v>35.53018390016647</v>
          </cell>
          <cell r="X61">
            <v>114.32144569224081</v>
          </cell>
          <cell r="Y61">
            <v>0</v>
          </cell>
          <cell r="BC61">
            <v>0.6236307013718615</v>
          </cell>
          <cell r="BD61">
            <v>2.5942787342424856</v>
          </cell>
        </row>
        <row r="62">
          <cell r="C62" t="str">
            <v>SAESA</v>
          </cell>
          <cell r="U62">
            <v>3.9E-2</v>
          </cell>
          <cell r="V62">
            <v>12.497999999999999</v>
          </cell>
          <cell r="W62">
            <v>209.52575790083881</v>
          </cell>
          <cell r="X62">
            <v>722.1714875362436</v>
          </cell>
          <cell r="Y62">
            <v>0</v>
          </cell>
          <cell r="BC62">
            <v>3.8780084962446999</v>
          </cell>
          <cell r="BD62">
            <v>13.319553301539621</v>
          </cell>
        </row>
        <row r="63">
          <cell r="C63" t="str">
            <v>SAESA</v>
          </cell>
          <cell r="U63">
            <v>1.5249999999999999</v>
          </cell>
          <cell r="V63">
            <v>735.04899999999998</v>
          </cell>
          <cell r="W63">
            <v>8291.9228080192352</v>
          </cell>
          <cell r="X63">
            <v>43728.426915349744</v>
          </cell>
          <cell r="Y63">
            <v>0</v>
          </cell>
          <cell r="BC63">
            <v>152.98503886306287</v>
          </cell>
          <cell r="BD63">
            <v>867.60538344801216</v>
          </cell>
        </row>
        <row r="64">
          <cell r="C64" t="str">
            <v>SAESA</v>
          </cell>
          <cell r="U64">
            <v>6.7000000000000004E-2</v>
          </cell>
          <cell r="V64">
            <v>22.06</v>
          </cell>
          <cell r="W64">
            <v>347.40674399854134</v>
          </cell>
          <cell r="X64">
            <v>1129.0974283900516</v>
          </cell>
          <cell r="Y64">
            <v>0</v>
          </cell>
          <cell r="BC64">
            <v>6.3707639553346675</v>
          </cell>
          <cell r="BD64">
            <v>25.618970964198468</v>
          </cell>
        </row>
        <row r="65">
          <cell r="C65" t="str">
            <v>SAESA</v>
          </cell>
          <cell r="U65">
            <v>0.88700000000000001</v>
          </cell>
          <cell r="V65">
            <v>323.13200000000001</v>
          </cell>
          <cell r="W65">
            <v>4740.8505510235063</v>
          </cell>
          <cell r="X65">
            <v>18749.358867152783</v>
          </cell>
          <cell r="Y65">
            <v>1.6679999999999999</v>
          </cell>
          <cell r="BC65">
            <v>87.421919505802919</v>
          </cell>
          <cell r="BD65">
            <v>351.49923741116004</v>
          </cell>
        </row>
        <row r="66">
          <cell r="C66" t="str">
            <v>CODINER</v>
          </cell>
          <cell r="V66">
            <v>37.759966389855144</v>
          </cell>
          <cell r="X66">
            <v>1879.3135272230907</v>
          </cell>
        </row>
        <row r="67">
          <cell r="C67" t="str">
            <v>CODINER</v>
          </cell>
          <cell r="V67">
            <v>310.60864330258272</v>
          </cell>
          <cell r="X67">
            <v>15897.882190156091</v>
          </cell>
        </row>
        <row r="68">
          <cell r="C68" t="str">
            <v>EDECSA</v>
          </cell>
        </row>
        <row r="69">
          <cell r="C69" t="str">
            <v>EDECSA</v>
          </cell>
        </row>
        <row r="70">
          <cell r="C70" t="str">
            <v>EDECSA</v>
          </cell>
        </row>
        <row r="71">
          <cell r="C71" t="str">
            <v>EDECSA</v>
          </cell>
        </row>
        <row r="72">
          <cell r="C72" t="str">
            <v>EDECSA</v>
          </cell>
        </row>
        <row r="73">
          <cell r="C73" t="str">
            <v>EDECSA</v>
          </cell>
        </row>
        <row r="74">
          <cell r="C74" t="str">
            <v>CEC</v>
          </cell>
        </row>
        <row r="75">
          <cell r="C75" t="str">
            <v>CEC</v>
          </cell>
        </row>
        <row r="76">
          <cell r="C76" t="str">
            <v>LUZLINARES</v>
          </cell>
          <cell r="U76">
            <v>5.98242810515884E-2</v>
          </cell>
          <cell r="V76">
            <v>344.8508495545961</v>
          </cell>
          <cell r="W76">
            <v>326.56280297630559</v>
          </cell>
          <cell r="X76">
            <v>17919.139844555921</v>
          </cell>
          <cell r="Y76">
            <v>0</v>
          </cell>
        </row>
        <row r="77">
          <cell r="C77" t="str">
            <v>LUZLINARES</v>
          </cell>
          <cell r="U77">
            <v>5.0666962509335674E-2</v>
          </cell>
          <cell r="V77">
            <v>286.55962809254277</v>
          </cell>
          <cell r="W77">
            <v>254.93031519609733</v>
          </cell>
          <cell r="X77">
            <v>14042.854574675061</v>
          </cell>
          <cell r="Y77">
            <v>0</v>
          </cell>
        </row>
        <row r="78">
          <cell r="C78" t="str">
            <v>LUZLINARES</v>
          </cell>
          <cell r="U78">
            <v>2.0132129137813322E-2</v>
          </cell>
          <cell r="V78">
            <v>118.74957580561986</v>
          </cell>
          <cell r="W78">
            <v>110.97594601669941</v>
          </cell>
          <cell r="X78">
            <v>6242.4277009498246</v>
          </cell>
          <cell r="Y78">
            <v>6.1543806827480401</v>
          </cell>
        </row>
        <row r="79">
          <cell r="C79" t="str">
            <v>LUZPARRAL</v>
          </cell>
          <cell r="U79">
            <v>3.5528429768683116E-3</v>
          </cell>
          <cell r="V79">
            <v>31.399055322509636</v>
          </cell>
          <cell r="W79">
            <v>19.39390395783105</v>
          </cell>
          <cell r="X79">
            <v>1631.5577126682456</v>
          </cell>
          <cell r="Y79">
            <v>0</v>
          </cell>
        </row>
        <row r="80">
          <cell r="C80" t="str">
            <v>LUZPARRAL</v>
          </cell>
          <cell r="U80">
            <v>8.0321704220813629E-3</v>
          </cell>
          <cell r="V80">
            <v>70.272309537827653</v>
          </cell>
          <cell r="W80">
            <v>40.413785156998152</v>
          </cell>
          <cell r="X80">
            <v>3443.6945289012447</v>
          </cell>
          <cell r="Y80">
            <v>0</v>
          </cell>
        </row>
        <row r="81">
          <cell r="C81" t="str">
            <v>LUZPARRAL</v>
          </cell>
          <cell r="U81">
            <v>2.5374136450701445E-3</v>
          </cell>
          <cell r="V81">
            <v>22.105827463712629</v>
          </cell>
          <cell r="W81">
            <v>13.987188228811764</v>
          </cell>
          <cell r="X81">
            <v>1162.0591381124459</v>
          </cell>
          <cell r="Y81">
            <v>2.4441227771059992</v>
          </cell>
        </row>
        <row r="82">
          <cell r="C82" t="str">
            <v>COPELEC</v>
          </cell>
          <cell r="V82">
            <v>2541.1289288900002</v>
          </cell>
          <cell r="W82">
            <v>0</v>
          </cell>
          <cell r="X82">
            <v>126471.98679085531</v>
          </cell>
          <cell r="Y82">
            <v>0</v>
          </cell>
        </row>
        <row r="83">
          <cell r="C83" t="str">
            <v>COPELEC</v>
          </cell>
          <cell r="V83">
            <v>169.93747615999999</v>
          </cell>
          <cell r="W83">
            <v>0</v>
          </cell>
          <cell r="X83">
            <v>9072.6219772300792</v>
          </cell>
          <cell r="Y83">
            <v>0</v>
          </cell>
        </row>
        <row r="84">
          <cell r="C84" t="str">
            <v>COELCHA</v>
          </cell>
        </row>
        <row r="85">
          <cell r="C85" t="str">
            <v>SOCOEPA</v>
          </cell>
        </row>
        <row r="86">
          <cell r="C86" t="str">
            <v>SOCOEPA</v>
          </cell>
        </row>
        <row r="87">
          <cell r="C87" t="str">
            <v>COOPREL</v>
          </cell>
          <cell r="U87">
            <v>0</v>
          </cell>
          <cell r="V87">
            <v>42.00309</v>
          </cell>
          <cell r="W87">
            <v>0</v>
          </cell>
          <cell r="X87">
            <v>2520.0593907299999</v>
          </cell>
          <cell r="Y87">
            <v>0.1861381907529783</v>
          </cell>
        </row>
        <row r="88">
          <cell r="C88" t="str">
            <v>COOPREL</v>
          </cell>
          <cell r="U88">
            <v>0</v>
          </cell>
          <cell r="V88">
            <v>31.720513000000004</v>
          </cell>
          <cell r="X88">
            <v>1884.3570747650003</v>
          </cell>
          <cell r="Y88">
            <v>0.14057058420169391</v>
          </cell>
        </row>
        <row r="89">
          <cell r="C89" t="str">
            <v>LUZ OSORNO</v>
          </cell>
          <cell r="U89">
            <v>0.44900000000000001</v>
          </cell>
          <cell r="V89">
            <v>381.17700000000002</v>
          </cell>
          <cell r="W89">
            <v>2404.8873426365253</v>
          </cell>
          <cell r="X89">
            <v>22337.709939273966</v>
          </cell>
          <cell r="Y89">
            <v>8.8949999999999996</v>
          </cell>
          <cell r="BC89">
            <v>37.181329549700486</v>
          </cell>
          <cell r="BD89">
            <v>311.61870663886145</v>
          </cell>
        </row>
        <row r="90">
          <cell r="C90" t="str">
            <v>LUZ OSORNO</v>
          </cell>
          <cell r="U90">
            <v>6.4000000000000001E-2</v>
          </cell>
          <cell r="V90">
            <v>58.679000000000002</v>
          </cell>
          <cell r="W90">
            <v>347.98889161523346</v>
          </cell>
          <cell r="X90">
            <v>3490.8426009229424</v>
          </cell>
          <cell r="Y90">
            <v>4.4400000000000004</v>
          </cell>
          <cell r="BC90">
            <v>5.3444555061332064</v>
          </cell>
          <cell r="BD90">
            <v>49.620079349613746</v>
          </cell>
        </row>
        <row r="91">
          <cell r="C91" t="str">
            <v>LUZ OSORNO</v>
          </cell>
          <cell r="U91">
            <v>0.10100000000000001</v>
          </cell>
          <cell r="V91">
            <v>61.555</v>
          </cell>
          <cell r="W91">
            <v>539.82627469377019</v>
          </cell>
          <cell r="X91">
            <v>3571.6573569550201</v>
          </cell>
          <cell r="Y91">
            <v>0.152</v>
          </cell>
          <cell r="BC91">
            <v>8.3728035583023441</v>
          </cell>
          <cell r="BD91">
            <v>50.323404723786751</v>
          </cell>
        </row>
        <row r="92">
          <cell r="C92" t="str">
            <v>CRELL</v>
          </cell>
          <cell r="U92">
            <v>0</v>
          </cell>
          <cell r="V92">
            <v>1.0835421725770489</v>
          </cell>
          <cell r="X92">
            <v>65.009279728105199</v>
          </cell>
        </row>
        <row r="93">
          <cell r="C93" t="str">
            <v>CRELL</v>
          </cell>
          <cell r="U93">
            <v>0</v>
          </cell>
          <cell r="V93">
            <v>8.3881969999999999</v>
          </cell>
          <cell r="X93">
            <v>510.89152648199996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79"/>
  <sheetViews>
    <sheetView tabSelected="1" topLeftCell="A7" zoomScale="70" zoomScaleNormal="70" workbookViewId="0">
      <selection activeCell="G26" sqref="G26:X31"/>
    </sheetView>
  </sheetViews>
  <sheetFormatPr defaultRowHeight="15" x14ac:dyDescent="0.25"/>
  <cols>
    <col min="2" max="2" width="13.28515625" bestFit="1" customWidth="1"/>
    <col min="4" max="4" width="12.85546875" bestFit="1" customWidth="1"/>
    <col min="5" max="5" width="39" bestFit="1" customWidth="1"/>
    <col min="6" max="6" width="13.85546875" bestFit="1" customWidth="1"/>
    <col min="7" max="7" width="16.5703125" bestFit="1" customWidth="1"/>
    <col min="8" max="8" width="10.140625" customWidth="1"/>
    <col min="9" max="9" width="11.7109375" customWidth="1"/>
    <col min="10" max="12" width="9.140625" customWidth="1"/>
    <col min="13" max="13" width="9.7109375" customWidth="1"/>
    <col min="14" max="20" width="9.140625" customWidth="1"/>
    <col min="21" max="21" width="12.140625" customWidth="1"/>
    <col min="22" max="22" width="18.28515625" bestFit="1" customWidth="1"/>
    <col min="23" max="23" width="10.5703125" bestFit="1" customWidth="1"/>
    <col min="24" max="24" width="38.140625" customWidth="1"/>
  </cols>
  <sheetData>
    <row r="1" spans="1:24" s="2" customFormat="1" ht="4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9</v>
      </c>
      <c r="R1" s="2" t="s">
        <v>15</v>
      </c>
      <c r="S1" s="2" t="s">
        <v>16</v>
      </c>
      <c r="T1" s="2" t="s">
        <v>17</v>
      </c>
      <c r="U1" s="2" t="s">
        <v>25</v>
      </c>
      <c r="V1" s="2" t="s">
        <v>37</v>
      </c>
      <c r="W1" s="2" t="s">
        <v>38</v>
      </c>
      <c r="X1" s="2" t="s">
        <v>39</v>
      </c>
    </row>
    <row r="2" spans="1:24" x14ac:dyDescent="0.25">
      <c r="A2" s="3">
        <v>42767</v>
      </c>
      <c r="B2" s="4" t="s">
        <v>43</v>
      </c>
      <c r="C2" s="4"/>
      <c r="D2" s="4" t="s">
        <v>18</v>
      </c>
      <c r="E2" s="4" t="s">
        <v>19</v>
      </c>
      <c r="F2" s="10" t="s">
        <v>26</v>
      </c>
      <c r="G2" s="1">
        <f>+SUMIF('[1]Tabla N°3'!$C$8:$C$93,"="&amp;$F2,'[1]Tabla N°3'!$X$8:$X$93)*1000</f>
        <v>2502431530.6525798</v>
      </c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3">
        <v>41089483</v>
      </c>
      <c r="V2" s="9">
        <f>+SUMIF('[1]Tabla N°3'!$C$8:$C$93,"="&amp;$F2,'[1]Tabla N°3'!$V$8:$V$93)*1000</f>
        <v>48213528.335592873</v>
      </c>
      <c r="W2" t="s">
        <v>40</v>
      </c>
      <c r="X2" s="9" t="str">
        <f>"OC: "&amp; U2&amp; " "&amp;E2&amp;" "&amp;TEXT(V2,"##.###.###")&amp;" "&amp;W2</f>
        <v>OC: 41089483 Active Energy 48.213.528 kWh</v>
      </c>
    </row>
    <row r="3" spans="1:24" x14ac:dyDescent="0.25">
      <c r="A3" s="5">
        <v>42767</v>
      </c>
      <c r="B3" s="6" t="s">
        <v>43</v>
      </c>
      <c r="C3" s="6"/>
      <c r="D3" s="6" t="s">
        <v>18</v>
      </c>
      <c r="E3" s="6" t="s">
        <v>20</v>
      </c>
      <c r="F3" s="11" t="s">
        <v>26</v>
      </c>
      <c r="G3" s="1">
        <f>+SUMIF('[1]Tabla N°3'!$C$8:$C$93,"="&amp;$F3,'[1]Tabla N°3'!$W$8:$W$93)*1000</f>
        <v>471562600.05749905</v>
      </c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3">
        <v>41089483</v>
      </c>
      <c r="V3" s="9">
        <f>+SUMIF('[1]Tabla N°3'!$C$8:$C$93,"="&amp;$F3,'[1]Tabla N°3'!$U$8:$U$93)*1000</f>
        <v>87136.235920394072</v>
      </c>
      <c r="W3" t="s">
        <v>41</v>
      </c>
      <c r="X3" s="9" t="str">
        <f t="shared" ref="X3:X4" si="0">"OC: "&amp; U3&amp; " "&amp;E3&amp;" "&amp;TEXT(V3,"##.###.###")&amp;" "&amp;W3</f>
        <v>OC: 41089483 Capacity 87.136 kW</v>
      </c>
    </row>
    <row r="4" spans="1:24" x14ac:dyDescent="0.25">
      <c r="A4" s="7">
        <v>42767</v>
      </c>
      <c r="B4" s="8" t="s">
        <v>43</v>
      </c>
      <c r="C4" s="8"/>
      <c r="D4" s="8" t="s">
        <v>18</v>
      </c>
      <c r="E4" s="8" t="s">
        <v>21</v>
      </c>
      <c r="F4" s="12" t="s">
        <v>26</v>
      </c>
      <c r="G4" s="1">
        <f>+SUMIF('[1]Tabla N°3'!$C$8:$C$93,"="&amp;$F4,'[1]Tabla N°3'!$Y$8:$Y$93)*1000</f>
        <v>1324512.2095858329</v>
      </c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3">
        <v>41089483</v>
      </c>
      <c r="V4" s="9"/>
      <c r="W4" t="s">
        <v>42</v>
      </c>
      <c r="X4" s="9" t="str">
        <f t="shared" si="0"/>
        <v>OC: 41089483 Reactive Energy  kVARh</v>
      </c>
    </row>
    <row r="5" spans="1:24" x14ac:dyDescent="0.25">
      <c r="A5" s="3">
        <v>42767</v>
      </c>
      <c r="B5" s="4" t="s">
        <v>43</v>
      </c>
      <c r="C5" s="4"/>
      <c r="D5" s="4" t="s">
        <v>18</v>
      </c>
      <c r="E5" s="4" t="s">
        <v>22</v>
      </c>
      <c r="F5" s="10" t="s">
        <v>26</v>
      </c>
      <c r="G5" s="1">
        <f>+SUMIF('[1]Tabla N°3'!$C$8:$C$93,"="&amp;$F5,'[1]Tabla N°3'!$BD$8:$BD$93)*1000</f>
        <v>-8606243.4311975427</v>
      </c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9"/>
      <c r="X5" t="s">
        <v>46</v>
      </c>
    </row>
    <row r="6" spans="1:24" x14ac:dyDescent="0.25">
      <c r="A6" s="5">
        <v>42767</v>
      </c>
      <c r="B6" s="6" t="s">
        <v>43</v>
      </c>
      <c r="C6" s="6"/>
      <c r="D6" s="6" t="s">
        <v>18</v>
      </c>
      <c r="E6" s="6" t="s">
        <v>23</v>
      </c>
      <c r="F6" s="11" t="s">
        <v>26</v>
      </c>
      <c r="G6" s="1">
        <f>+SUMIF('[1]Tabla N°3'!$C$8:$C$93,"="&amp;$F6,'[1]Tabla N°3'!$BC$8:$BC$93)*1000</f>
        <v>0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9"/>
    </row>
    <row r="7" spans="1:24" x14ac:dyDescent="0.25">
      <c r="A7" s="7">
        <v>42767</v>
      </c>
      <c r="B7" s="8" t="s">
        <v>43</v>
      </c>
      <c r="C7" s="8"/>
      <c r="D7" s="8" t="s">
        <v>18</v>
      </c>
      <c r="E7" s="8" t="s">
        <v>24</v>
      </c>
      <c r="F7" s="12" t="s">
        <v>26</v>
      </c>
      <c r="G7" s="1">
        <f>+SUMIF('[1]Tabla N°3'!$C$8:$C$93,"="&amp;$F7,'[1]Tabla N°3'!$BE$8:$BE$93)*1000</f>
        <v>-8180.0684573946537</v>
      </c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9"/>
    </row>
    <row r="8" spans="1:24" x14ac:dyDescent="0.25">
      <c r="A8" s="3">
        <v>42767</v>
      </c>
      <c r="B8" s="4" t="s">
        <v>43</v>
      </c>
      <c r="C8" s="4"/>
      <c r="D8" s="4" t="s">
        <v>18</v>
      </c>
      <c r="E8" s="4" t="s">
        <v>19</v>
      </c>
      <c r="F8" s="10" t="s">
        <v>45</v>
      </c>
      <c r="G8" s="1">
        <f>+SUMIF('[1]Tabla N°3'!$C$8:$C$93,"="&amp;$F8,'[1]Tabla N°3'!$X$8:$X$93)*1000</f>
        <v>5302482.8725124095</v>
      </c>
      <c r="U8">
        <v>41089561</v>
      </c>
      <c r="V8" s="9">
        <f>+SUMIF('[1]Tabla N°3'!$C$8:$C$93,"="&amp;$F8,'[1]Tabla N°3'!$V$8:$V$93)*1000</f>
        <v>126756.618677386</v>
      </c>
      <c r="W8" t="s">
        <v>40</v>
      </c>
      <c r="X8" s="9" t="str">
        <f>"OC: "&amp; U8&amp; " "&amp;E8&amp;" "&amp;TEXT(V8,"##.###.###")&amp;" "&amp;W8</f>
        <v>OC: 41089561 Active Energy 126.757 kWh</v>
      </c>
    </row>
    <row r="9" spans="1:24" x14ac:dyDescent="0.25">
      <c r="A9" s="5">
        <v>42767</v>
      </c>
      <c r="B9" s="6" t="s">
        <v>43</v>
      </c>
      <c r="C9" s="6"/>
      <c r="D9" s="6" t="s">
        <v>18</v>
      </c>
      <c r="E9" s="6" t="s">
        <v>20</v>
      </c>
      <c r="F9" s="11" t="s">
        <v>45</v>
      </c>
      <c r="G9" s="1">
        <f>+SUMIF('[1]Tabla N°3'!$C$8:$C$93,"="&amp;$F9,'[1]Tabla N°3'!$W$8:$W$93)*1000</f>
        <v>1652366.4741650899</v>
      </c>
      <c r="U9">
        <v>41089561</v>
      </c>
      <c r="V9" s="9">
        <f>+SUMIF('[1]Tabla N°3'!$C$8:$C$93,"="&amp;$F9,'[1]Tabla N°3'!$U$8:$U$93)*1000</f>
        <v>248.175540711579</v>
      </c>
      <c r="W9" t="s">
        <v>41</v>
      </c>
      <c r="X9" s="9" t="str">
        <f t="shared" ref="X9:X10" si="1">"OC: "&amp; U9&amp; " "&amp;E9&amp;" "&amp;TEXT(V9,"##.###.###")&amp;" "&amp;W9</f>
        <v>OC: 41089561 Capacity 248 kW</v>
      </c>
    </row>
    <row r="10" spans="1:24" x14ac:dyDescent="0.25">
      <c r="A10" s="7">
        <v>42767</v>
      </c>
      <c r="B10" s="8" t="s">
        <v>43</v>
      </c>
      <c r="C10" s="8"/>
      <c r="D10" s="8" t="s">
        <v>18</v>
      </c>
      <c r="E10" s="8" t="s">
        <v>21</v>
      </c>
      <c r="F10" s="12" t="s">
        <v>45</v>
      </c>
      <c r="G10" s="1">
        <f>+SUMIF('[1]Tabla N°3'!$C$8:$C$93,"="&amp;$F10,'[1]Tabla N°3'!$Y$8:$Y$93)*1000</f>
        <v>38.809495338664604</v>
      </c>
      <c r="U10">
        <v>41089561</v>
      </c>
      <c r="V10" s="9"/>
      <c r="W10" t="s">
        <v>42</v>
      </c>
      <c r="X10" s="9" t="str">
        <f t="shared" si="1"/>
        <v>OC: 41089561 Reactive Energy  kVARh</v>
      </c>
    </row>
    <row r="11" spans="1:24" x14ac:dyDescent="0.25">
      <c r="A11" s="3">
        <v>42767</v>
      </c>
      <c r="B11" s="4" t="s">
        <v>43</v>
      </c>
      <c r="C11" s="4"/>
      <c r="D11" s="4" t="s">
        <v>18</v>
      </c>
      <c r="E11" s="4" t="s">
        <v>22</v>
      </c>
      <c r="F11" s="10" t="s">
        <v>45</v>
      </c>
      <c r="G11" s="1">
        <f>+SUMIF('[1]Tabla N°3'!$C$8:$C$93,"="&amp;$F11,'[1]Tabla N°3'!$BD$8:$BD$93)*1000</f>
        <v>-22635.865591750015</v>
      </c>
      <c r="V11" s="9"/>
      <c r="X11" t="s">
        <v>46</v>
      </c>
    </row>
    <row r="12" spans="1:24" x14ac:dyDescent="0.25">
      <c r="A12" s="5">
        <v>42767</v>
      </c>
      <c r="B12" s="6" t="s">
        <v>43</v>
      </c>
      <c r="C12" s="6"/>
      <c r="D12" s="6" t="s">
        <v>18</v>
      </c>
      <c r="E12" s="6" t="s">
        <v>23</v>
      </c>
      <c r="F12" s="11" t="s">
        <v>45</v>
      </c>
      <c r="G12" s="1">
        <f>+SUMIF('[1]Tabla N°3'!$C$8:$C$93,"="&amp;$F12,'[1]Tabla N°3'!$BC$8:$BC$93)*1000</f>
        <v>0</v>
      </c>
      <c r="V12" s="9"/>
    </row>
    <row r="13" spans="1:24" x14ac:dyDescent="0.25">
      <c r="A13" s="7">
        <v>42767</v>
      </c>
      <c r="B13" s="8" t="s">
        <v>43</v>
      </c>
      <c r="C13" s="8"/>
      <c r="D13" s="8" t="s">
        <v>18</v>
      </c>
      <c r="E13" s="8" t="s">
        <v>24</v>
      </c>
      <c r="F13" s="12" t="s">
        <v>45</v>
      </c>
      <c r="G13" s="1">
        <f>+SUMIF('[1]Tabla N°3'!$C$8:$C$93,"="&amp;$F13,'[1]Tabla N°3'!$BE$8:$BE$93)*1000</f>
        <v>-2.3165591481040231</v>
      </c>
      <c r="V13" s="9"/>
    </row>
    <row r="14" spans="1:24" x14ac:dyDescent="0.25">
      <c r="A14" s="3">
        <v>42767</v>
      </c>
      <c r="B14" s="4" t="s">
        <v>43</v>
      </c>
      <c r="C14" s="4"/>
      <c r="D14" s="4" t="s">
        <v>18</v>
      </c>
      <c r="E14" s="4" t="s">
        <v>19</v>
      </c>
      <c r="F14" s="10" t="s">
        <v>27</v>
      </c>
      <c r="G14" s="1">
        <f>+SUMIF('[1]Tabla N°3'!$C$8:$C$93,"="&amp;$F14,'[1]Tabla N°3'!$X$8:$X$93)*1000</f>
        <v>23296450.917082153</v>
      </c>
      <c r="U14">
        <v>41089787</v>
      </c>
      <c r="V14" s="9">
        <f>+SUMIF('[1]Tabla N°3'!$C$8:$C$93,"="&amp;$F14,'[1]Tabla N°3'!$V$8:$V$93)*1000</f>
        <v>514158.45508975204</v>
      </c>
      <c r="W14" t="s">
        <v>40</v>
      </c>
      <c r="X14" s="9" t="str">
        <f>"OC: "&amp; U14&amp; " "&amp;E14&amp;" "&amp;TEXT(V14,"##.###.###")&amp;" "&amp;W14</f>
        <v>OC: 41089787 Active Energy 514.158 kWh</v>
      </c>
    </row>
    <row r="15" spans="1:24" x14ac:dyDescent="0.25">
      <c r="A15" s="5">
        <v>42767</v>
      </c>
      <c r="B15" s="6" t="s">
        <v>43</v>
      </c>
      <c r="C15" s="6"/>
      <c r="D15" s="6" t="s">
        <v>18</v>
      </c>
      <c r="E15" s="6" t="s">
        <v>20</v>
      </c>
      <c r="F15" s="11" t="s">
        <v>27</v>
      </c>
      <c r="G15" s="1">
        <f>+SUMIF('[1]Tabla N°3'!$C$8:$C$93,"="&amp;$F15,'[1]Tabla N°3'!$W$8:$W$93)*1000</f>
        <v>5027941.0321243908</v>
      </c>
      <c r="U15">
        <v>41089787</v>
      </c>
      <c r="V15" s="9">
        <f>+SUMIF('[1]Tabla N°3'!$C$8:$C$93,"="&amp;$F15,'[1]Tabla N°3'!$U$8:$U$93)*1000</f>
        <v>705.94838409018053</v>
      </c>
      <c r="W15" t="s">
        <v>41</v>
      </c>
      <c r="X15" s="9" t="str">
        <f t="shared" ref="X15:X16" si="2">"OC: "&amp; U15&amp; " "&amp;E15&amp;" "&amp;TEXT(V15,"##.###.###")&amp;" "&amp;W15</f>
        <v>OC: 41089787 Capacity 706 kW</v>
      </c>
    </row>
    <row r="16" spans="1:24" x14ac:dyDescent="0.25">
      <c r="A16" s="7">
        <v>42767</v>
      </c>
      <c r="B16" s="8" t="s">
        <v>43</v>
      </c>
      <c r="C16" s="8"/>
      <c r="D16" s="8" t="s">
        <v>18</v>
      </c>
      <c r="E16" s="8" t="s">
        <v>21</v>
      </c>
      <c r="F16" s="12" t="s">
        <v>27</v>
      </c>
      <c r="G16" s="1">
        <f>+SUMIF('[1]Tabla N°3'!$C$8:$C$93,"="&amp;$F16,'[1]Tabla N°3'!$Y$8:$Y$93)*1000</f>
        <v>34121.388134128596</v>
      </c>
      <c r="U16">
        <v>41089787</v>
      </c>
      <c r="V16" s="9"/>
      <c r="W16" t="s">
        <v>42</v>
      </c>
      <c r="X16" s="9" t="str">
        <f t="shared" si="2"/>
        <v>OC: 41089787 Reactive Energy  kVARh</v>
      </c>
    </row>
    <row r="17" spans="1:24" x14ac:dyDescent="0.25">
      <c r="A17" s="3">
        <v>42767</v>
      </c>
      <c r="B17" s="4" t="s">
        <v>43</v>
      </c>
      <c r="C17" s="4"/>
      <c r="D17" s="4" t="s">
        <v>18</v>
      </c>
      <c r="E17" s="4" t="s">
        <v>22</v>
      </c>
      <c r="F17" s="10" t="s">
        <v>27</v>
      </c>
      <c r="G17" s="1">
        <f>+SUMIF('[1]Tabla N°3'!$C$8:$C$93,"="&amp;$F17,'[1]Tabla N°3'!$BD$8:$BD$93)*1000</f>
        <v>-105687.81434137399</v>
      </c>
      <c r="V17" s="9"/>
      <c r="X17" t="s">
        <v>46</v>
      </c>
    </row>
    <row r="18" spans="1:24" x14ac:dyDescent="0.25">
      <c r="A18" s="5">
        <v>42767</v>
      </c>
      <c r="B18" s="6" t="s">
        <v>43</v>
      </c>
      <c r="C18" s="6"/>
      <c r="D18" s="6" t="s">
        <v>18</v>
      </c>
      <c r="E18" s="6" t="s">
        <v>23</v>
      </c>
      <c r="F18" s="11" t="s">
        <v>27</v>
      </c>
      <c r="G18" s="1">
        <f>+SUMIF('[1]Tabla N°3'!$C$8:$C$93,"="&amp;$F18,'[1]Tabla N°3'!$BC$8:$BC$93)*1000</f>
        <v>65.082199170254171</v>
      </c>
      <c r="V18" s="9"/>
    </row>
    <row r="19" spans="1:24" x14ac:dyDescent="0.25">
      <c r="A19" s="7">
        <v>42767</v>
      </c>
      <c r="B19" s="8" t="s">
        <v>43</v>
      </c>
      <c r="C19" s="8"/>
      <c r="D19" s="8" t="s">
        <v>18</v>
      </c>
      <c r="E19" s="8" t="s">
        <v>24</v>
      </c>
      <c r="F19" s="12" t="s">
        <v>27</v>
      </c>
      <c r="G19" s="1">
        <f>+SUMIF('[1]Tabla N°3'!$C$8:$C$93,"="&amp;$F19,'[1]Tabla N°3'!$BE$8:$BE$93)*1000</f>
        <v>-127.91009420480387</v>
      </c>
      <c r="V19" s="9"/>
    </row>
    <row r="20" spans="1:24" x14ac:dyDescent="0.25">
      <c r="A20" s="3">
        <v>42767</v>
      </c>
      <c r="B20" s="4" t="s">
        <v>43</v>
      </c>
      <c r="C20" s="4"/>
      <c r="D20" s="4" t="s">
        <v>18</v>
      </c>
      <c r="E20" s="4" t="s">
        <v>19</v>
      </c>
      <c r="F20" s="10" t="s">
        <v>28</v>
      </c>
      <c r="G20" s="1">
        <f>+SUMIF('[1]Tabla N°3'!$C$8:$C$93,"="&amp;$F20,'[1]Tabla N°3'!$X$8:$X$93)*1000</f>
        <v>46403993.677510805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9">
        <f>+SUMIF('[1]Tabla N°3'!$C$8:$C$93,"="&amp;$F20,'[1]Tabla N°3'!$V$8:$V$93)*1000</f>
        <v>932432.98761000007</v>
      </c>
      <c r="W20" t="s">
        <v>40</v>
      </c>
      <c r="X20" s="9" t="str">
        <f>"OC: "&amp; U20&amp; " "&amp;E14&amp;" "&amp;TEXT(V20,"##.###.###")&amp;" "&amp;W20</f>
        <v>OC:  Active Energy 932.433 kWh</v>
      </c>
    </row>
    <row r="21" spans="1:24" x14ac:dyDescent="0.25">
      <c r="A21" s="5">
        <v>42767</v>
      </c>
      <c r="B21" s="6" t="s">
        <v>43</v>
      </c>
      <c r="C21" s="6"/>
      <c r="D21" s="6" t="s">
        <v>18</v>
      </c>
      <c r="E21" s="6" t="s">
        <v>20</v>
      </c>
      <c r="F21" s="11" t="s">
        <v>28</v>
      </c>
      <c r="G21" s="1">
        <f>+SUMIF('[1]Tabla N°3'!$C$8:$C$93,"="&amp;$F21,'[1]Tabla N°3'!$W$8:$W$93)*1000</f>
        <v>0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9">
        <f>+SUMIF('[1]Tabla N°3'!$C$8:$C$93,"="&amp;$F21,'[1]Tabla N°3'!$U$8:$U$93)*1000</f>
        <v>0</v>
      </c>
      <c r="W21" t="s">
        <v>41</v>
      </c>
      <c r="X21" s="9" t="str">
        <f>"OC: "&amp; U21&amp; " "&amp;E15&amp;" "&amp;TEXT(V21,"##.###.###")&amp;" "&amp;W21</f>
        <v>OC:  Capacity  kW</v>
      </c>
    </row>
    <row r="22" spans="1:24" x14ac:dyDescent="0.25">
      <c r="A22" s="7">
        <v>42767</v>
      </c>
      <c r="B22" s="8" t="s">
        <v>43</v>
      </c>
      <c r="C22" s="8"/>
      <c r="D22" s="8" t="s">
        <v>18</v>
      </c>
      <c r="E22" s="8" t="s">
        <v>21</v>
      </c>
      <c r="F22" s="12" t="s">
        <v>28</v>
      </c>
      <c r="G22" s="1">
        <f>+SUMIF('[1]Tabla N°3'!$C$8:$C$93,"="&amp;$F22,'[1]Tabla N°3'!$Y$8:$Y$93)*1000</f>
        <v>0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9"/>
      <c r="W22" t="s">
        <v>42</v>
      </c>
      <c r="X22" s="9" t="str">
        <f>"OC: "&amp; U22&amp; " "&amp;E16&amp;" "&amp;TEXT(V22,"##.###.###")&amp;" "&amp;W22</f>
        <v>OC:  Reactive Energy  kVARh</v>
      </c>
    </row>
    <row r="23" spans="1:24" x14ac:dyDescent="0.25">
      <c r="A23" s="3">
        <v>42767</v>
      </c>
      <c r="B23" s="4" t="s">
        <v>43</v>
      </c>
      <c r="C23" s="4"/>
      <c r="D23" s="4" t="s">
        <v>18</v>
      </c>
      <c r="E23" s="4" t="s">
        <v>22</v>
      </c>
      <c r="F23" s="10" t="s">
        <v>28</v>
      </c>
      <c r="G23" s="1">
        <f>+SUMIF('[1]Tabla N°3'!$C$8:$C$93,"="&amp;$F23,'[1]Tabla N°3'!$BD$8:$BD$93)*1000</f>
        <v>172054.25838647949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9"/>
    </row>
    <row r="24" spans="1:24" x14ac:dyDescent="0.25">
      <c r="A24" s="5">
        <v>42767</v>
      </c>
      <c r="B24" s="6" t="s">
        <v>43</v>
      </c>
      <c r="C24" s="6"/>
      <c r="D24" s="6" t="s">
        <v>18</v>
      </c>
      <c r="E24" s="6" t="s">
        <v>23</v>
      </c>
      <c r="F24" s="11" t="s">
        <v>28</v>
      </c>
      <c r="G24" s="1">
        <f>+SUMIF('[1]Tabla N°3'!$C$8:$C$93,"="&amp;$F24,'[1]Tabla N°3'!$BC$8:$BC$93)*1000</f>
        <v>0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9"/>
    </row>
    <row r="25" spans="1:24" x14ac:dyDescent="0.25">
      <c r="A25" s="7">
        <v>42767</v>
      </c>
      <c r="B25" s="8" t="s">
        <v>43</v>
      </c>
      <c r="C25" s="8"/>
      <c r="D25" s="8" t="s">
        <v>18</v>
      </c>
      <c r="E25" s="8" t="s">
        <v>24</v>
      </c>
      <c r="F25" s="12" t="s">
        <v>28</v>
      </c>
      <c r="G25" s="1">
        <f>+SUMIF('[1]Tabla N°3'!$C$8:$C$93,"="&amp;$F25,'[1]Tabla N°3'!$BE$8:$BE$93)*1000</f>
        <v>0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9"/>
    </row>
    <row r="26" spans="1:24" x14ac:dyDescent="0.25">
      <c r="A26" s="3">
        <v>42767</v>
      </c>
      <c r="B26" s="4" t="s">
        <v>43</v>
      </c>
      <c r="C26" s="4"/>
      <c r="D26" s="4" t="s">
        <v>18</v>
      </c>
      <c r="E26" s="4" t="s">
        <v>19</v>
      </c>
      <c r="F26" s="17" t="s">
        <v>29</v>
      </c>
      <c r="G26" s="1">
        <f>+SUMIF('[1]Tabla N°3'!$C$8:$C$93,"="&amp;$F26,'[1]Tabla N°3'!$X$8:$X$93)*1000</f>
        <v>17777195.717379183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9">
        <f>+SUMIF('[1]Tabla N°3'!$C$8:$C$93,"="&amp;$F26,'[1]Tabla N°3'!$V$8:$V$93)*1000</f>
        <v>348368.60969243787</v>
      </c>
      <c r="W26" t="s">
        <v>40</v>
      </c>
      <c r="X26" s="9" t="str">
        <f>"OC: "&amp; U26&amp; " "&amp;E20&amp;" "&amp;TEXT(V26,"##.###.###")&amp;" "&amp;W26</f>
        <v>OC:  Active Energy 348.369 kWh</v>
      </c>
    </row>
    <row r="27" spans="1:24" x14ac:dyDescent="0.25">
      <c r="A27" s="5">
        <v>42767</v>
      </c>
      <c r="B27" s="6" t="s">
        <v>43</v>
      </c>
      <c r="C27" s="6"/>
      <c r="D27" s="6" t="s">
        <v>18</v>
      </c>
      <c r="E27" s="6" t="s">
        <v>20</v>
      </c>
      <c r="F27" s="18" t="s">
        <v>29</v>
      </c>
      <c r="G27" s="1">
        <f>+SUMIF('[1]Tabla N°3'!$C$8:$C$93,"="&amp;$F27,'[1]Tabla N°3'!$W$8:$W$93)*1000</f>
        <v>0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9">
        <f>+SUMIF('[1]Tabla N°3'!$C$8:$C$93,"="&amp;$F27,'[1]Tabla N°3'!$U$8:$U$93)*1000</f>
        <v>0</v>
      </c>
      <c r="W27" t="s">
        <v>41</v>
      </c>
      <c r="X27" s="9" t="str">
        <f>"OC: "&amp; U27&amp; " "&amp;E21&amp;" "&amp;TEXT(V27,"##.###.###")&amp;" "&amp;W27</f>
        <v>OC:  Capacity  kW</v>
      </c>
    </row>
    <row r="28" spans="1:24" x14ac:dyDescent="0.25">
      <c r="A28" s="7">
        <v>42767</v>
      </c>
      <c r="B28" s="8" t="s">
        <v>43</v>
      </c>
      <c r="C28" s="8"/>
      <c r="D28" s="8" t="s">
        <v>18</v>
      </c>
      <c r="E28" s="8" t="s">
        <v>21</v>
      </c>
      <c r="F28" s="19" t="s">
        <v>29</v>
      </c>
      <c r="G28" s="1">
        <f>+SUMIF('[1]Tabla N°3'!$C$8:$C$93,"="&amp;$F28,'[1]Tabla N°3'!$Y$8:$Y$93)*1000</f>
        <v>0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9"/>
      <c r="W28" t="s">
        <v>42</v>
      </c>
      <c r="X28" s="9" t="str">
        <f>"OC: "&amp; U28&amp; " "&amp;E22&amp;" "&amp;TEXT(V28,"##.###.###")&amp;" "&amp;W28</f>
        <v>OC:  Reactive Energy  kVARh</v>
      </c>
    </row>
    <row r="29" spans="1:24" x14ac:dyDescent="0.25">
      <c r="A29" s="3">
        <v>42767</v>
      </c>
      <c r="B29" s="4" t="s">
        <v>43</v>
      </c>
      <c r="C29" s="4"/>
      <c r="D29" s="4" t="s">
        <v>18</v>
      </c>
      <c r="E29" s="4" t="s">
        <v>22</v>
      </c>
      <c r="F29" s="17" t="s">
        <v>29</v>
      </c>
      <c r="G29" s="1">
        <f>+SUMIF('[1]Tabla N°3'!$C$8:$C$93,"="&amp;$F29,'[1]Tabla N°3'!$BD$8:$BD$93)*1000</f>
        <v>0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9"/>
    </row>
    <row r="30" spans="1:24" x14ac:dyDescent="0.25">
      <c r="A30" s="5">
        <v>42767</v>
      </c>
      <c r="B30" s="6" t="s">
        <v>43</v>
      </c>
      <c r="C30" s="6"/>
      <c r="D30" s="6" t="s">
        <v>18</v>
      </c>
      <c r="E30" s="6" t="s">
        <v>23</v>
      </c>
      <c r="F30" s="18" t="s">
        <v>29</v>
      </c>
      <c r="G30" s="1">
        <f>+SUMIF('[1]Tabla N°3'!$C$8:$C$93,"="&amp;$F30,'[1]Tabla N°3'!$BC$8:$BC$93)*1000</f>
        <v>0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9"/>
    </row>
    <row r="31" spans="1:24" x14ac:dyDescent="0.25">
      <c r="A31" s="7">
        <v>42767</v>
      </c>
      <c r="B31" s="8" t="s">
        <v>43</v>
      </c>
      <c r="C31" s="8"/>
      <c r="D31" s="8" t="s">
        <v>18</v>
      </c>
      <c r="E31" s="8" t="s">
        <v>24</v>
      </c>
      <c r="F31" s="19" t="s">
        <v>29</v>
      </c>
      <c r="G31" s="1">
        <f>+SUMIF('[1]Tabla N°3'!$C$8:$C$93,"="&amp;$F31,'[1]Tabla N°3'!$BE$8:$BE$93)*1000</f>
        <v>0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9"/>
    </row>
    <row r="32" spans="1:24" x14ac:dyDescent="0.25">
      <c r="A32" s="3">
        <v>42767</v>
      </c>
      <c r="B32" s="4" t="s">
        <v>43</v>
      </c>
      <c r="C32" s="4"/>
      <c r="D32" s="4" t="s">
        <v>18</v>
      </c>
      <c r="E32" s="4" t="s">
        <v>19</v>
      </c>
      <c r="F32" s="10" t="s">
        <v>30</v>
      </c>
      <c r="G32" s="1">
        <f>+SUMIF('[1]Tabla N°3'!$C$8:$C$93,"="&amp;$F32,'[1]Tabla N°3'!$X$8:$X$93)*1000</f>
        <v>135544608.76808539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9">
        <f>+SUMIF('[1]Tabla N°3'!$C$8:$C$93,"="&amp;$F32,'[1]Tabla N°3'!$V$8:$V$93)*1000</f>
        <v>2711066.4050500006</v>
      </c>
      <c r="W32" t="s">
        <v>40</v>
      </c>
      <c r="X32" s="9" t="str">
        <f>"OC: "&amp; U32&amp; " "&amp;E26&amp;" "&amp;TEXT(V32,"##.###.###")&amp;" "&amp;W32</f>
        <v>OC:  Active Energy 2.711.066 kWh</v>
      </c>
    </row>
    <row r="33" spans="1:24" x14ac:dyDescent="0.25">
      <c r="A33" s="5">
        <v>42767</v>
      </c>
      <c r="B33" s="6" t="s">
        <v>43</v>
      </c>
      <c r="C33" s="6"/>
      <c r="D33" s="6" t="s">
        <v>18</v>
      </c>
      <c r="E33" s="6" t="s">
        <v>20</v>
      </c>
      <c r="F33" s="11" t="s">
        <v>30</v>
      </c>
      <c r="G33" s="1">
        <f>+SUMIF('[1]Tabla N°3'!$C$8:$C$93,"="&amp;$F33,'[1]Tabla N°3'!$W$8:$W$93)*1000</f>
        <v>0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9">
        <f>+SUMIF('[1]Tabla N°3'!$C$8:$C$93,"="&amp;$F33,'[1]Tabla N°3'!$U$8:$U$93)*1000</f>
        <v>0</v>
      </c>
      <c r="W33" t="s">
        <v>41</v>
      </c>
      <c r="X33" s="9" t="str">
        <f>"OC: "&amp; U33&amp; " "&amp;E27&amp;" "&amp;TEXT(V33,"##.###.###")&amp;" "&amp;W33</f>
        <v>OC:  Capacity  kW</v>
      </c>
    </row>
    <row r="34" spans="1:24" x14ac:dyDescent="0.25">
      <c r="A34" s="7">
        <v>42767</v>
      </c>
      <c r="B34" s="8" t="s">
        <v>43</v>
      </c>
      <c r="C34" s="8"/>
      <c r="D34" s="8" t="s">
        <v>18</v>
      </c>
      <c r="E34" s="8" t="s">
        <v>21</v>
      </c>
      <c r="F34" s="12" t="s">
        <v>30</v>
      </c>
      <c r="G34" s="1">
        <f>+SUMIF('[1]Tabla N°3'!$C$8:$C$93,"="&amp;$F34,'[1]Tabla N°3'!$Y$8:$Y$93)*1000</f>
        <v>0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9"/>
      <c r="W34" t="s">
        <v>42</v>
      </c>
      <c r="X34" s="9" t="str">
        <f>"OC: "&amp; U34&amp; " "&amp;E28&amp;" "&amp;TEXT(V34,"##.###.###")&amp;" "&amp;W34</f>
        <v>OC:  Reactive Energy  kVARh</v>
      </c>
    </row>
    <row r="35" spans="1:24" x14ac:dyDescent="0.25">
      <c r="A35" s="3">
        <v>42767</v>
      </c>
      <c r="B35" s="4" t="s">
        <v>43</v>
      </c>
      <c r="C35" s="4"/>
      <c r="D35" s="4" t="s">
        <v>18</v>
      </c>
      <c r="E35" s="4" t="s">
        <v>22</v>
      </c>
      <c r="F35" s="10" t="s">
        <v>30</v>
      </c>
      <c r="G35" s="1">
        <f>+SUMIF('[1]Tabla N°3'!$C$8:$C$93,"="&amp;$F35,'[1]Tabla N°3'!$BD$8:$BD$93)*1000</f>
        <v>0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9"/>
    </row>
    <row r="36" spans="1:24" x14ac:dyDescent="0.25">
      <c r="A36" s="5">
        <v>42767</v>
      </c>
      <c r="B36" s="6" t="s">
        <v>43</v>
      </c>
      <c r="C36" s="6"/>
      <c r="D36" s="6" t="s">
        <v>18</v>
      </c>
      <c r="E36" s="6" t="s">
        <v>23</v>
      </c>
      <c r="F36" s="11" t="s">
        <v>30</v>
      </c>
      <c r="G36" s="1">
        <f>+SUMIF('[1]Tabla N°3'!$C$8:$C$93,"="&amp;$F36,'[1]Tabla N°3'!$BC$8:$BC$93)*1000</f>
        <v>0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9"/>
    </row>
    <row r="37" spans="1:24" x14ac:dyDescent="0.25">
      <c r="A37" s="7">
        <v>42767</v>
      </c>
      <c r="B37" s="8" t="s">
        <v>43</v>
      </c>
      <c r="C37" s="8"/>
      <c r="D37" s="8" t="s">
        <v>18</v>
      </c>
      <c r="E37" s="8" t="s">
        <v>24</v>
      </c>
      <c r="F37" s="12" t="s">
        <v>30</v>
      </c>
      <c r="G37" s="1">
        <f>+SUMIF('[1]Tabla N°3'!$C$8:$C$93,"="&amp;$F37,'[1]Tabla N°3'!$BE$8:$BE$93)*1000</f>
        <v>0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9"/>
    </row>
    <row r="38" spans="1:24" x14ac:dyDescent="0.25">
      <c r="A38" s="3">
        <v>42767</v>
      </c>
      <c r="B38" s="4" t="s">
        <v>43</v>
      </c>
      <c r="C38" s="4"/>
      <c r="D38" s="4" t="s">
        <v>18</v>
      </c>
      <c r="E38" s="4" t="s">
        <v>19</v>
      </c>
      <c r="F38" s="14" t="s">
        <v>31</v>
      </c>
      <c r="G38" s="1">
        <f>+SUMIF('[1]Tabla N°3'!$C$8:$C$93,"="&amp;$F38,'[1]Tabla N°3'!$X$8:$X$93)*1000</f>
        <v>4404416.4654949997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9">
        <f>+SUMIF('[1]Tabla N°3'!$C$8:$C$93,"="&amp;$F38,'[1]Tabla N°3'!$V$8:$V$93)*1000</f>
        <v>73723.603000000003</v>
      </c>
      <c r="W38" t="s">
        <v>40</v>
      </c>
      <c r="X38" s="9" t="str">
        <f>"OC: "&amp; U38&amp; " "&amp;E32&amp;" "&amp;TEXT(V38,"##.###.###")&amp;" "&amp;W38</f>
        <v>OC:  Active Energy 73.724 kWh</v>
      </c>
    </row>
    <row r="39" spans="1:24" x14ac:dyDescent="0.25">
      <c r="A39" s="5">
        <v>42767</v>
      </c>
      <c r="B39" s="6" t="s">
        <v>43</v>
      </c>
      <c r="C39" s="6"/>
      <c r="D39" s="6" t="s">
        <v>18</v>
      </c>
      <c r="E39" s="6" t="s">
        <v>20</v>
      </c>
      <c r="F39" s="15" t="s">
        <v>31</v>
      </c>
      <c r="G39" s="1">
        <f>+SUMIF('[1]Tabla N°3'!$C$8:$C$93,"="&amp;$F39,'[1]Tabla N°3'!$W$8:$W$93)*1000</f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9">
        <f>+SUMIF('[1]Tabla N°3'!$C$8:$C$93,"="&amp;$F39,'[1]Tabla N°3'!$U$8:$U$93)*1000</f>
        <v>0</v>
      </c>
      <c r="W39" t="s">
        <v>41</v>
      </c>
      <c r="X39" s="9" t="str">
        <f>"OC: "&amp; U39&amp; " "&amp;E33&amp;" "&amp;TEXT(V39,"##.###.###")&amp;" "&amp;W39</f>
        <v>OC:  Capacity  kW</v>
      </c>
    </row>
    <row r="40" spans="1:24" x14ac:dyDescent="0.25">
      <c r="A40" s="7">
        <v>42767</v>
      </c>
      <c r="B40" s="8" t="s">
        <v>43</v>
      </c>
      <c r="C40" s="8"/>
      <c r="D40" s="8" t="s">
        <v>18</v>
      </c>
      <c r="E40" s="8" t="s">
        <v>21</v>
      </c>
      <c r="F40" s="16" t="s">
        <v>31</v>
      </c>
      <c r="G40" s="1">
        <f>+SUMIF('[1]Tabla N°3'!$C$8:$C$93,"="&amp;$F40,'[1]Tabla N°3'!$Y$8:$Y$93)*1000</f>
        <v>326.70877495467221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9"/>
      <c r="W40" t="s">
        <v>42</v>
      </c>
      <c r="X40" s="9" t="str">
        <f>"OC: "&amp; U40&amp; " "&amp;E34&amp;" "&amp;TEXT(V40,"##.###.###")&amp;" "&amp;W40</f>
        <v>OC:  Reactive Energy  kVARh</v>
      </c>
    </row>
    <row r="41" spans="1:24" x14ac:dyDescent="0.25">
      <c r="A41" s="3">
        <v>42767</v>
      </c>
      <c r="B41" s="4" t="s">
        <v>43</v>
      </c>
      <c r="C41" s="4"/>
      <c r="D41" s="4" t="s">
        <v>18</v>
      </c>
      <c r="E41" s="4" t="s">
        <v>22</v>
      </c>
      <c r="F41" s="14" t="s">
        <v>31</v>
      </c>
      <c r="G41" s="1">
        <f>+SUMIF('[1]Tabla N°3'!$C$8:$C$93,"="&amp;$F41,'[1]Tabla N°3'!$BD$8:$BD$93)*1000</f>
        <v>0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9"/>
    </row>
    <row r="42" spans="1:24" x14ac:dyDescent="0.25">
      <c r="A42" s="5">
        <v>42767</v>
      </c>
      <c r="B42" s="6" t="s">
        <v>43</v>
      </c>
      <c r="C42" s="6"/>
      <c r="D42" s="6" t="s">
        <v>18</v>
      </c>
      <c r="E42" s="6" t="s">
        <v>23</v>
      </c>
      <c r="F42" s="15" t="s">
        <v>31</v>
      </c>
      <c r="G42" s="1">
        <f>+SUMIF('[1]Tabla N°3'!$C$8:$C$93,"="&amp;$F42,'[1]Tabla N°3'!$BC$8:$BC$93)*1000</f>
        <v>0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9"/>
    </row>
    <row r="43" spans="1:24" x14ac:dyDescent="0.25">
      <c r="A43" s="7">
        <v>42767</v>
      </c>
      <c r="B43" s="8" t="s">
        <v>43</v>
      </c>
      <c r="C43" s="8"/>
      <c r="D43" s="8" t="s">
        <v>18</v>
      </c>
      <c r="E43" s="8" t="s">
        <v>24</v>
      </c>
      <c r="F43" s="16" t="s">
        <v>31</v>
      </c>
      <c r="G43" s="1">
        <f>+SUMIF('[1]Tabla N°3'!$C$8:$C$93,"="&amp;$F43,'[1]Tabla N°3'!$BE$8:$BE$93)*1000</f>
        <v>0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9"/>
    </row>
    <row r="44" spans="1:24" x14ac:dyDescent="0.25">
      <c r="A44" s="3">
        <v>42767</v>
      </c>
      <c r="B44" s="4" t="s">
        <v>43</v>
      </c>
      <c r="C44" s="4"/>
      <c r="D44" s="4" t="s">
        <v>18</v>
      </c>
      <c r="E44" s="4" t="s">
        <v>19</v>
      </c>
      <c r="F44" s="14" t="s">
        <v>32</v>
      </c>
      <c r="G44" s="1">
        <f>+SUMIF('[1]Tabla N°3'!$C$8:$C$93,"="&amp;$F44,'[1]Tabla N°3'!$X$8:$X$93)*1000</f>
        <v>575900.80621010519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9">
        <f>+SUMIF('[1]Tabla N°3'!$C$8:$C$93,"="&amp;$F44,'[1]Tabla N°3'!$V$8:$V$93)*1000</f>
        <v>9471.7391725770485</v>
      </c>
      <c r="W44" t="s">
        <v>40</v>
      </c>
      <c r="X44" s="9" t="str">
        <f>"OC: "&amp; U44&amp; " "&amp;E38&amp;" "&amp;TEXT(V44,"##.###.###")&amp;" "&amp;W44</f>
        <v>OC:  Active Energy 9.472 kWh</v>
      </c>
    </row>
    <row r="45" spans="1:24" x14ac:dyDescent="0.25">
      <c r="A45" s="5">
        <v>42767</v>
      </c>
      <c r="B45" s="6" t="s">
        <v>43</v>
      </c>
      <c r="C45" s="6"/>
      <c r="D45" s="6" t="s">
        <v>18</v>
      </c>
      <c r="E45" s="6" t="s">
        <v>20</v>
      </c>
      <c r="F45" s="15" t="s">
        <v>32</v>
      </c>
      <c r="G45" s="1">
        <f>+SUMIF('[1]Tabla N°3'!$C$8:$C$93,"="&amp;$F45,'[1]Tabla N°3'!$W$8:$W$93)*1000</f>
        <v>0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9">
        <f>+SUMIF('[1]Tabla N°3'!$C$8:$C$93,"="&amp;$F45,'[1]Tabla N°3'!$U$8:$U$93)*1000</f>
        <v>0</v>
      </c>
      <c r="W45" t="s">
        <v>41</v>
      </c>
      <c r="X45" s="9" t="str">
        <f>"OC: "&amp; U45&amp; " "&amp;E39&amp;" "&amp;TEXT(V45,"##.###.###")&amp;" "&amp;W45</f>
        <v>OC:  Capacity  kW</v>
      </c>
    </row>
    <row r="46" spans="1:24" x14ac:dyDescent="0.25">
      <c r="A46" s="7">
        <v>42767</v>
      </c>
      <c r="B46" s="8" t="s">
        <v>43</v>
      </c>
      <c r="C46" s="8"/>
      <c r="D46" s="8" t="s">
        <v>18</v>
      </c>
      <c r="E46" s="8" t="s">
        <v>21</v>
      </c>
      <c r="F46" s="16" t="s">
        <v>32</v>
      </c>
      <c r="G46" s="1">
        <f>+SUMIF('[1]Tabla N°3'!$C$8:$C$93,"="&amp;$F46,'[1]Tabla N°3'!$Y$8:$Y$93)*1000</f>
        <v>0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9"/>
      <c r="W46" t="s">
        <v>42</v>
      </c>
      <c r="X46" s="9" t="str">
        <f>"OC: "&amp; U46&amp; " "&amp;E40&amp;" "&amp;TEXT(V46,"##.###.###")&amp;" "&amp;W46</f>
        <v>OC:  Reactive Energy  kVARh</v>
      </c>
    </row>
    <row r="47" spans="1:24" x14ac:dyDescent="0.25">
      <c r="A47" s="3">
        <v>42767</v>
      </c>
      <c r="B47" s="4" t="s">
        <v>43</v>
      </c>
      <c r="C47" s="4"/>
      <c r="D47" s="4" t="s">
        <v>18</v>
      </c>
      <c r="E47" s="4" t="s">
        <v>22</v>
      </c>
      <c r="F47" s="14" t="s">
        <v>32</v>
      </c>
      <c r="G47" s="1">
        <f>+SUMIF('[1]Tabla N°3'!$C$8:$C$93,"="&amp;$F47,'[1]Tabla N°3'!$BD$8:$BD$93)*1000</f>
        <v>0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9"/>
    </row>
    <row r="48" spans="1:24" x14ac:dyDescent="0.25">
      <c r="A48" s="5">
        <v>42767</v>
      </c>
      <c r="B48" s="6" t="s">
        <v>43</v>
      </c>
      <c r="C48" s="6"/>
      <c r="D48" s="6" t="s">
        <v>18</v>
      </c>
      <c r="E48" s="6" t="s">
        <v>23</v>
      </c>
      <c r="F48" s="15" t="s">
        <v>32</v>
      </c>
      <c r="G48" s="1">
        <f>+SUMIF('[1]Tabla N°3'!$C$8:$C$93,"="&amp;$F48,'[1]Tabla N°3'!$BC$8:$BC$93)*1000</f>
        <v>0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9"/>
    </row>
    <row r="49" spans="1:24" x14ac:dyDescent="0.25">
      <c r="A49" s="7">
        <v>42767</v>
      </c>
      <c r="B49" s="8" t="s">
        <v>43</v>
      </c>
      <c r="C49" s="8"/>
      <c r="D49" s="8" t="s">
        <v>18</v>
      </c>
      <c r="E49" s="8" t="s">
        <v>24</v>
      </c>
      <c r="F49" s="16" t="s">
        <v>32</v>
      </c>
      <c r="G49" s="1">
        <f>+SUMIF('[1]Tabla N°3'!$C$8:$C$93,"="&amp;$F49,'[1]Tabla N°3'!$BE$8:$BE$93)*1000</f>
        <v>0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9"/>
    </row>
    <row r="50" spans="1:24" x14ac:dyDescent="0.25">
      <c r="A50" s="3">
        <v>42767</v>
      </c>
      <c r="B50" s="4" t="s">
        <v>43</v>
      </c>
      <c r="C50" s="4"/>
      <c r="D50" s="4" t="s">
        <v>18</v>
      </c>
      <c r="E50" s="4" t="s">
        <v>19</v>
      </c>
      <c r="F50" s="10" t="s">
        <v>33</v>
      </c>
      <c r="G50" s="1">
        <f>+SUMIF('[1]Tabla N°3'!$C$8:$C$93,"="&amp;$F50,'[1]Tabla N°3'!$X$8:$X$93)*1000</f>
        <v>146161663.2380417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9">
        <f>+SUMIF('[1]Tabla N°3'!$C$8:$C$93,"="&amp;$F50,'[1]Tabla N°3'!$V$8:$V$93)*1000</f>
        <v>2915164.2880061497</v>
      </c>
      <c r="W50" t="s">
        <v>40</v>
      </c>
      <c r="X50" s="9" t="str">
        <f>"OC: "&amp; U50&amp; " "&amp;E50&amp;" "&amp;TEXT(V50,"##.###.###")&amp;" "&amp;W50</f>
        <v>OC:  Active Energy 2.915.164 kWh</v>
      </c>
    </row>
    <row r="51" spans="1:24" x14ac:dyDescent="0.25">
      <c r="A51" s="5">
        <v>42767</v>
      </c>
      <c r="B51" s="6" t="s">
        <v>43</v>
      </c>
      <c r="C51" s="6"/>
      <c r="D51" s="6" t="s">
        <v>18</v>
      </c>
      <c r="E51" s="6" t="s">
        <v>20</v>
      </c>
      <c r="F51" s="11" t="s">
        <v>33</v>
      </c>
      <c r="G51" s="1">
        <f>+SUMIF('[1]Tabla N°3'!$C$8:$C$93,"="&amp;$F51,'[1]Tabla N°3'!$W$8:$W$93)*1000</f>
        <v>26721598.086589284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9">
        <f>+SUMIF('[1]Tabla N°3'!$C$8:$C$93,"="&amp;$F51,'[1]Tabla N°3'!$U$8:$U$93)*1000</f>
        <v>5232.4825212263322</v>
      </c>
      <c r="W51" t="s">
        <v>41</v>
      </c>
      <c r="X51" s="9" t="str">
        <f t="shared" ref="X51:X52" si="3">"OC: "&amp; U51&amp; " "&amp;E51&amp;" "&amp;TEXT(V51,"##.###.###")&amp;" "&amp;W51</f>
        <v>OC:  Capacity 5.232 kW</v>
      </c>
    </row>
    <row r="52" spans="1:24" x14ac:dyDescent="0.25">
      <c r="A52" s="7">
        <v>42767</v>
      </c>
      <c r="B52" s="8" t="s">
        <v>43</v>
      </c>
      <c r="C52" s="8"/>
      <c r="D52" s="8" t="s">
        <v>18</v>
      </c>
      <c r="E52" s="8" t="s">
        <v>21</v>
      </c>
      <c r="F52" s="12" t="s">
        <v>33</v>
      </c>
      <c r="G52" s="1">
        <f>+SUMIF('[1]Tabla N°3'!$C$8:$C$93,"="&amp;$F52,'[1]Tabla N°3'!$Y$8:$Y$93)*1000</f>
        <v>209222.63061014607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9"/>
      <c r="W52" t="s">
        <v>42</v>
      </c>
      <c r="X52" s="9" t="str">
        <f t="shared" si="3"/>
        <v>OC:  Reactive Energy  kVARh</v>
      </c>
    </row>
    <row r="53" spans="1:24" x14ac:dyDescent="0.25">
      <c r="A53" s="3">
        <v>42767</v>
      </c>
      <c r="B53" s="4" t="s">
        <v>43</v>
      </c>
      <c r="C53" s="4"/>
      <c r="D53" s="4" t="s">
        <v>18</v>
      </c>
      <c r="E53" s="4" t="s">
        <v>22</v>
      </c>
      <c r="F53" s="10" t="s">
        <v>33</v>
      </c>
      <c r="G53" s="1">
        <f>+SUMIF('[1]Tabla N°3'!$C$8:$C$93,"="&amp;$F53,'[1]Tabla N°3'!$BD$8:$BD$93)*1000</f>
        <v>2457141.3802950811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9"/>
      <c r="X53" t="s">
        <v>47</v>
      </c>
    </row>
    <row r="54" spans="1:24" x14ac:dyDescent="0.25">
      <c r="A54" s="5">
        <v>42767</v>
      </c>
      <c r="B54" s="6" t="s">
        <v>43</v>
      </c>
      <c r="C54" s="6"/>
      <c r="D54" s="6" t="s">
        <v>18</v>
      </c>
      <c r="E54" s="6" t="s">
        <v>23</v>
      </c>
      <c r="F54" s="11" t="s">
        <v>33</v>
      </c>
      <c r="G54" s="1">
        <f>+SUMIF('[1]Tabla N°3'!$C$8:$C$93,"="&amp;$F54,'[1]Tabla N°3'!$BC$8:$BC$93)*1000</f>
        <v>410395.15490986686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9"/>
      <c r="X54" t="s">
        <v>47</v>
      </c>
    </row>
    <row r="55" spans="1:24" x14ac:dyDescent="0.25">
      <c r="A55" s="7">
        <v>42767</v>
      </c>
      <c r="B55" s="8" t="s">
        <v>43</v>
      </c>
      <c r="C55" s="8"/>
      <c r="D55" s="8" t="s">
        <v>18</v>
      </c>
      <c r="E55" s="8" t="s">
        <v>24</v>
      </c>
      <c r="F55" s="12" t="s">
        <v>33</v>
      </c>
      <c r="G55" s="1">
        <f>+SUMIF('[1]Tabla N°3'!$C$8:$C$93,"="&amp;$F55,'[1]Tabla N°3'!$BE$8:$BE$93)*1000</f>
        <v>-706.17009275990858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9"/>
      <c r="X55" t="s">
        <v>47</v>
      </c>
    </row>
    <row r="56" spans="1:24" x14ac:dyDescent="0.25">
      <c r="A56" s="3">
        <v>42767</v>
      </c>
      <c r="B56" s="4" t="s">
        <v>43</v>
      </c>
      <c r="C56" s="4"/>
      <c r="D56" s="4" t="s">
        <v>18</v>
      </c>
      <c r="E56" s="4" t="s">
        <v>19</v>
      </c>
      <c r="F56" s="10" t="s">
        <v>44</v>
      </c>
      <c r="G56" s="1">
        <f>+SUMIF('[1]Tabla N°3'!$C$8:$C$93,"="&amp;$F56,'[1]Tabla N°3'!$X$8:$X$93)*1000</f>
        <v>29400209.897151925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9">
        <f>+SUMIF('[1]Tabla N°3'!$C$8:$C$93,"="&amp;$F56,'[1]Tabla N°3'!$V$8:$V$93)*1000</f>
        <v>501411</v>
      </c>
      <c r="W56" t="s">
        <v>40</v>
      </c>
      <c r="X56" s="9" t="str">
        <f>"OC: "&amp; U56&amp; " "&amp;E56&amp;" "&amp;TEXT(V56,"##.###.###")&amp;" "&amp;W56</f>
        <v>OC:  Active Energy 501.411 kWh</v>
      </c>
    </row>
    <row r="57" spans="1:24" x14ac:dyDescent="0.25">
      <c r="A57" s="5">
        <v>42767</v>
      </c>
      <c r="B57" s="6" t="s">
        <v>43</v>
      </c>
      <c r="C57" s="6"/>
      <c r="D57" s="6" t="s">
        <v>18</v>
      </c>
      <c r="E57" s="6" t="s">
        <v>20</v>
      </c>
      <c r="F57" s="11" t="s">
        <v>44</v>
      </c>
      <c r="G57" s="1">
        <f>+SUMIF('[1]Tabla N°3'!$C$8:$C$93,"="&amp;$F57,'[1]Tabla N°3'!$W$8:$W$93)*1000</f>
        <v>3292702.5089455293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9">
        <f>+SUMIF('[1]Tabla N°3'!$C$8:$C$93,"="&amp;$F57,'[1]Tabla N°3'!$U$8:$U$93)*1000</f>
        <v>614</v>
      </c>
      <c r="W57" t="s">
        <v>41</v>
      </c>
      <c r="X57" s="9" t="str">
        <f t="shared" ref="X57:X58" si="4">"OC: "&amp; U57&amp; " "&amp;E57&amp;" "&amp;TEXT(V57,"##.###.###")&amp;" "&amp;W57</f>
        <v>OC:  Capacity 614 kW</v>
      </c>
    </row>
    <row r="58" spans="1:24" x14ac:dyDescent="0.25">
      <c r="A58" s="7">
        <v>42767</v>
      </c>
      <c r="B58" s="8" t="s">
        <v>43</v>
      </c>
      <c r="C58" s="8"/>
      <c r="D58" s="8" t="s">
        <v>18</v>
      </c>
      <c r="E58" s="8" t="s">
        <v>21</v>
      </c>
      <c r="F58" s="12" t="s">
        <v>44</v>
      </c>
      <c r="G58" s="1">
        <f>+SUMIF('[1]Tabla N°3'!$C$8:$C$93,"="&amp;$F58,'[1]Tabla N°3'!$Y$8:$Y$93)*1000</f>
        <v>13487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9"/>
      <c r="W58" t="s">
        <v>42</v>
      </c>
      <c r="X58" s="9" t="str">
        <f t="shared" si="4"/>
        <v>OC:  Reactive Energy  kVARh</v>
      </c>
    </row>
    <row r="59" spans="1:24" x14ac:dyDescent="0.25">
      <c r="A59" s="3">
        <v>42767</v>
      </c>
      <c r="B59" s="4" t="s">
        <v>43</v>
      </c>
      <c r="C59" s="4"/>
      <c r="D59" s="4" t="s">
        <v>18</v>
      </c>
      <c r="E59" s="4" t="s">
        <v>22</v>
      </c>
      <c r="F59" s="10" t="s">
        <v>44</v>
      </c>
      <c r="G59" s="1">
        <f>+SUMIF('[1]Tabla N°3'!$C$8:$C$93,"="&amp;$F59,'[1]Tabla N°3'!$BD$8:$BD$93)*1000</f>
        <v>411562.190712262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9"/>
      <c r="X59" t="s">
        <v>47</v>
      </c>
    </row>
    <row r="60" spans="1:24" x14ac:dyDescent="0.25">
      <c r="A60" s="5">
        <v>42767</v>
      </c>
      <c r="B60" s="6" t="s">
        <v>43</v>
      </c>
      <c r="C60" s="6"/>
      <c r="D60" s="6" t="s">
        <v>18</v>
      </c>
      <c r="E60" s="6" t="s">
        <v>23</v>
      </c>
      <c r="F60" s="11" t="s">
        <v>44</v>
      </c>
      <c r="G60" s="1">
        <f>+SUMIF('[1]Tabla N°3'!$C$8:$C$93,"="&amp;$F60,'[1]Tabla N°3'!$BC$8:$BC$93)*1000</f>
        <v>50898.588614136039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9"/>
      <c r="X60" t="s">
        <v>47</v>
      </c>
    </row>
    <row r="61" spans="1:24" x14ac:dyDescent="0.25">
      <c r="A61" s="7">
        <v>42767</v>
      </c>
      <c r="B61" s="8" t="s">
        <v>43</v>
      </c>
      <c r="C61" s="8"/>
      <c r="D61" s="8" t="s">
        <v>18</v>
      </c>
      <c r="E61" s="8" t="s">
        <v>24</v>
      </c>
      <c r="F61" s="12" t="s">
        <v>44</v>
      </c>
      <c r="G61" s="1">
        <f>+SUMIF('[1]Tabla N°3'!$C$8:$C$93,"="&amp;$F61,'[1]Tabla N°3'!$BE$8:$BE$93)*1000</f>
        <v>0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9"/>
      <c r="X61" t="s">
        <v>47</v>
      </c>
    </row>
    <row r="62" spans="1:24" x14ac:dyDescent="0.25">
      <c r="A62" s="3">
        <v>42767</v>
      </c>
      <c r="B62" s="4" t="s">
        <v>43</v>
      </c>
      <c r="C62" s="4"/>
      <c r="D62" s="4" t="s">
        <v>18</v>
      </c>
      <c r="E62" s="4" t="s">
        <v>19</v>
      </c>
      <c r="F62" s="10" t="s">
        <v>34</v>
      </c>
      <c r="G62" s="1">
        <f>+SUMIF('[1]Tabla N°3'!$C$8:$C$93,"="&amp;$F62,'[1]Tabla N°3'!$X$8:$X$93)*1000</f>
        <v>79395015.346372038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9">
        <f>+SUMIF('[1]Tabla N°3'!$C$8:$C$93,"="&amp;$F62,'[1]Tabla N°3'!$V$8:$V$93)*1000</f>
        <v>1350175</v>
      </c>
      <c r="W62" t="s">
        <v>40</v>
      </c>
      <c r="X62" s="9" t="str">
        <f>"OC: "&amp; U62&amp; " "&amp;E62&amp;" "&amp;TEXT(V62,"##.###.###")&amp;" "&amp;W62</f>
        <v>OC:  Active Energy 1.350.175 kWh</v>
      </c>
    </row>
    <row r="63" spans="1:24" x14ac:dyDescent="0.25">
      <c r="A63" s="5">
        <v>42767</v>
      </c>
      <c r="B63" s="6" t="s">
        <v>43</v>
      </c>
      <c r="C63" s="6"/>
      <c r="D63" s="6" t="s">
        <v>18</v>
      </c>
      <c r="E63" s="6" t="s">
        <v>20</v>
      </c>
      <c r="F63" s="11" t="s">
        <v>34</v>
      </c>
      <c r="G63" s="1">
        <f>+SUMIF('[1]Tabla N°3'!$C$8:$C$93,"="&amp;$F63,'[1]Tabla N°3'!$W$8:$W$93)*1000</f>
        <v>16929947.604768205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9">
        <f>+SUMIF('[1]Tabla N°3'!$C$8:$C$93,"="&amp;$F63,'[1]Tabla N°3'!$U$8:$U$93)*1000</f>
        <v>3142</v>
      </c>
      <c r="W63" t="s">
        <v>41</v>
      </c>
      <c r="X63" s="9" t="str">
        <f t="shared" ref="X63:X64" si="5">"OC: "&amp; U63&amp; " "&amp;E63&amp;" "&amp;TEXT(V63,"##.###.###")&amp;" "&amp;W63</f>
        <v>OC:  Capacity 3.142 kW</v>
      </c>
    </row>
    <row r="64" spans="1:24" x14ac:dyDescent="0.25">
      <c r="A64" s="7">
        <v>42767</v>
      </c>
      <c r="B64" s="8" t="s">
        <v>43</v>
      </c>
      <c r="C64" s="8"/>
      <c r="D64" s="8" t="s">
        <v>18</v>
      </c>
      <c r="E64" s="8" t="s">
        <v>21</v>
      </c>
      <c r="F64" s="12" t="s">
        <v>34</v>
      </c>
      <c r="G64" s="1">
        <f>+SUMIF('[1]Tabla N°3'!$C$8:$C$93,"="&amp;$F64,'[1]Tabla N°3'!$Y$8:$Y$93)*1000</f>
        <v>5093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9"/>
      <c r="W64" t="s">
        <v>42</v>
      </c>
      <c r="X64" s="9" t="str">
        <f t="shared" si="5"/>
        <v>OC:  Reactive Energy  kVARh</v>
      </c>
    </row>
    <row r="65" spans="1:24" x14ac:dyDescent="0.25">
      <c r="A65" s="3">
        <v>42767</v>
      </c>
      <c r="B65" s="4" t="s">
        <v>43</v>
      </c>
      <c r="C65" s="4"/>
      <c r="D65" s="4" t="s">
        <v>18</v>
      </c>
      <c r="E65" s="4" t="s">
        <v>22</v>
      </c>
      <c r="F65" s="10" t="s">
        <v>34</v>
      </c>
      <c r="G65" s="1">
        <f>+SUMIF('[1]Tabla N°3'!$C$8:$C$93,"="&amp;$F65,'[1]Tabla N°3'!$BD$8:$BD$93)*1000</f>
        <v>1546819.8891747966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9"/>
      <c r="X65" t="s">
        <v>47</v>
      </c>
    </row>
    <row r="66" spans="1:24" x14ac:dyDescent="0.25">
      <c r="A66" s="5">
        <v>42767</v>
      </c>
      <c r="B66" s="6" t="s">
        <v>43</v>
      </c>
      <c r="C66" s="6"/>
      <c r="D66" s="6" t="s">
        <v>18</v>
      </c>
      <c r="E66" s="6" t="s">
        <v>23</v>
      </c>
      <c r="F66" s="11" t="s">
        <v>34</v>
      </c>
      <c r="G66" s="1">
        <f>+SUMIF('[1]Tabla N°3'!$C$8:$C$93,"="&amp;$F66,'[1]Tabla N°3'!$BC$8:$BC$93)*1000</f>
        <v>312315.96887995367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9"/>
      <c r="X66" t="s">
        <v>47</v>
      </c>
    </row>
    <row r="67" spans="1:24" x14ac:dyDescent="0.25">
      <c r="A67" s="7">
        <v>42767</v>
      </c>
      <c r="B67" s="8" t="s">
        <v>43</v>
      </c>
      <c r="C67" s="8"/>
      <c r="D67" s="8" t="s">
        <v>18</v>
      </c>
      <c r="E67" s="8" t="s">
        <v>24</v>
      </c>
      <c r="F67" s="12" t="s">
        <v>34</v>
      </c>
      <c r="G67" s="1">
        <f>+SUMIF('[1]Tabla N°3'!$C$8:$C$93,"="&amp;$F67,'[1]Tabla N°3'!$BE$8:$BE$93)*1000</f>
        <v>0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9"/>
      <c r="X67" t="s">
        <v>47</v>
      </c>
    </row>
    <row r="68" spans="1:24" x14ac:dyDescent="0.25">
      <c r="A68" s="3">
        <v>42767</v>
      </c>
      <c r="B68" s="4" t="s">
        <v>43</v>
      </c>
      <c r="C68" s="4"/>
      <c r="D68" s="4" t="s">
        <v>18</v>
      </c>
      <c r="E68" s="4" t="s">
        <v>19</v>
      </c>
      <c r="F68" s="14" t="s">
        <v>35</v>
      </c>
      <c r="G68" s="1">
        <f>+SUMIF('[1]Tabla N°3'!$C$8:$C$93,"="&amp;$F68,'[1]Tabla N°3'!$X$8:$X$93)*1000</f>
        <v>38204422.120180801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9">
        <f>+SUMIF('[1]Tabla N°3'!$C$8:$C$93,"="&amp;$F68,'[1]Tabla N°3'!$V$8:$V$93)*1000</f>
        <v>750160.0534527587</v>
      </c>
      <c r="W68" t="s">
        <v>40</v>
      </c>
      <c r="X68" s="9" t="str">
        <f>"OC: "&amp; U68&amp; " "&amp;E68&amp;" "&amp;TEXT(V68,"##.###.###")&amp;" "&amp;W68</f>
        <v>OC:  Active Energy 750.160 kWh</v>
      </c>
    </row>
    <row r="69" spans="1:24" x14ac:dyDescent="0.25">
      <c r="A69" s="5">
        <v>42767</v>
      </c>
      <c r="B69" s="6" t="s">
        <v>43</v>
      </c>
      <c r="C69" s="6"/>
      <c r="D69" s="6" t="s">
        <v>18</v>
      </c>
      <c r="E69" s="6" t="s">
        <v>20</v>
      </c>
      <c r="F69" s="15" t="s">
        <v>35</v>
      </c>
      <c r="G69" s="1">
        <f ca="1">+SUMIF('[1]Tabla N°3'!$C$8:$C$93,"="&amp;$F69,'[1]Tabla N°3'!$W$8:$W$93)*1000</f>
        <v>692469.06418910227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9">
        <f>+SUMIF('[1]Tabla N°3'!$C$8:$C$93,"="&amp;$F69,'[1]Tabla N°3'!$U$8:$U$93)*1000</f>
        <v>130.6233726987374</v>
      </c>
      <c r="W69" t="s">
        <v>41</v>
      </c>
      <c r="X69" s="9" t="str">
        <f t="shared" ref="X69:X70" si="6">"OC: "&amp; U69&amp; " "&amp;E69&amp;" "&amp;TEXT(V69,"##.###.###")&amp;" "&amp;W69</f>
        <v>OC:  Capacity 131 kW</v>
      </c>
    </row>
    <row r="70" spans="1:24" x14ac:dyDescent="0.25">
      <c r="A70" s="7">
        <v>42767</v>
      </c>
      <c r="B70" s="8" t="s">
        <v>43</v>
      </c>
      <c r="C70" s="8"/>
      <c r="D70" s="8" t="s">
        <v>18</v>
      </c>
      <c r="E70" s="8" t="s">
        <v>21</v>
      </c>
      <c r="F70" s="16" t="s">
        <v>35</v>
      </c>
      <c r="G70" s="1">
        <f>+SUMIF('[1]Tabla N°3'!$C$8:$C$93,"="&amp;$F70,'[1]Tabla N°3'!$Y$8:$Y$93)*1000</f>
        <v>6154.3806827480403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9"/>
      <c r="W70" t="s">
        <v>42</v>
      </c>
      <c r="X70" s="9" t="str">
        <f t="shared" si="6"/>
        <v>OC:  Reactive Energy  kVARh</v>
      </c>
    </row>
    <row r="71" spans="1:24" x14ac:dyDescent="0.25">
      <c r="A71" s="3">
        <v>42767</v>
      </c>
      <c r="B71" s="4" t="s">
        <v>43</v>
      </c>
      <c r="C71" s="4"/>
      <c r="D71" s="4" t="s">
        <v>18</v>
      </c>
      <c r="E71" s="4" t="s">
        <v>22</v>
      </c>
      <c r="F71" s="14" t="s">
        <v>35</v>
      </c>
      <c r="G71" s="1">
        <f>+SUMIF('[1]Tabla N°3'!$C$8:$C$93,"="&amp;$F71,'[1]Tabla N°3'!$BD$8:$BD$93)*1000</f>
        <v>0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9"/>
    </row>
    <row r="72" spans="1:24" x14ac:dyDescent="0.25">
      <c r="A72" s="5">
        <v>42767</v>
      </c>
      <c r="B72" s="6" t="s">
        <v>43</v>
      </c>
      <c r="C72" s="6"/>
      <c r="D72" s="6" t="s">
        <v>18</v>
      </c>
      <c r="E72" s="6" t="s">
        <v>23</v>
      </c>
      <c r="F72" s="15" t="s">
        <v>35</v>
      </c>
      <c r="G72" s="1">
        <f>+SUMIF('[1]Tabla N°3'!$C$8:$C$93,"="&amp;$F72,'[1]Tabla N°3'!$BC$8:$BC$93)*1000</f>
        <v>0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9"/>
    </row>
    <row r="73" spans="1:24" x14ac:dyDescent="0.25">
      <c r="A73" s="7">
        <v>42767</v>
      </c>
      <c r="B73" s="8" t="s">
        <v>43</v>
      </c>
      <c r="C73" s="8"/>
      <c r="D73" s="8" t="s">
        <v>18</v>
      </c>
      <c r="E73" s="8" t="s">
        <v>24</v>
      </c>
      <c r="F73" s="16" t="s">
        <v>35</v>
      </c>
      <c r="G73" s="1">
        <f>+SUMIF('[1]Tabla N°3'!$C$8:$C$93,"="&amp;$F73,'[1]Tabla N°3'!$BE$8:$BE$93)*1000</f>
        <v>0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9"/>
    </row>
    <row r="74" spans="1:24" x14ac:dyDescent="0.25">
      <c r="A74" s="3">
        <v>42767</v>
      </c>
      <c r="B74" s="4" t="s">
        <v>43</v>
      </c>
      <c r="C74" s="4"/>
      <c r="D74" s="4" t="s">
        <v>18</v>
      </c>
      <c r="E74" s="4" t="s">
        <v>19</v>
      </c>
      <c r="F74" s="14" t="s">
        <v>36</v>
      </c>
      <c r="G74" s="1">
        <f>+SUMIF('[1]Tabla N°3'!$C$8:$C$93,"="&amp;$F74,'[1]Tabla N°3'!$X$8:$X$93)*1000</f>
        <v>6237311.3796819365</v>
      </c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9">
        <f>+SUMIF('[1]Tabla N°3'!$C$8:$C$93,"="&amp;$F74,'[1]Tabla N°3'!$V$8:$V$93)*1000</f>
        <v>123777.19232404992</v>
      </c>
      <c r="W74" t="s">
        <v>40</v>
      </c>
      <c r="X74" s="9" t="str">
        <f>"OC: "&amp; U74&amp; " "&amp;E74&amp;" "&amp;TEXT(V74,"##.###.###")&amp;" "&amp;W74</f>
        <v>OC:  Active Energy 123.777 kWh</v>
      </c>
    </row>
    <row r="75" spans="1:24" x14ac:dyDescent="0.25">
      <c r="A75" s="5">
        <v>42767</v>
      </c>
      <c r="B75" s="6" t="s">
        <v>43</v>
      </c>
      <c r="C75" s="6"/>
      <c r="D75" s="6" t="s">
        <v>18</v>
      </c>
      <c r="E75" s="6" t="s">
        <v>20</v>
      </c>
      <c r="F75" s="15" t="s">
        <v>36</v>
      </c>
      <c r="G75" s="1">
        <f ca="1">+SUMIF('[1]Tabla N°3'!$C$8:$C$93,"="&amp;$F75,'[1]Tabla N°3'!$W$8:$W$93)*1000</f>
        <v>73794.877343640968</v>
      </c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9">
        <f>+SUMIF('[1]Tabla N°3'!$C$8:$C$93,"="&amp;$F75,'[1]Tabla N°3'!$U$8:$U$93)*1000</f>
        <v>14.122427044019819</v>
      </c>
      <c r="W75" t="s">
        <v>41</v>
      </c>
      <c r="X75" s="9" t="str">
        <f t="shared" ref="X75:X76" si="7">"OC: "&amp; U75&amp; " "&amp;E75&amp;" "&amp;TEXT(V75,"##.###.###")&amp;" "&amp;W75</f>
        <v>OC:  Capacity 14 kW</v>
      </c>
    </row>
    <row r="76" spans="1:24" x14ac:dyDescent="0.25">
      <c r="A76" s="7">
        <v>42767</v>
      </c>
      <c r="B76" s="8" t="s">
        <v>43</v>
      </c>
      <c r="C76" s="8"/>
      <c r="D76" s="8" t="s">
        <v>18</v>
      </c>
      <c r="E76" s="8" t="s">
        <v>21</v>
      </c>
      <c r="F76" s="16" t="s">
        <v>36</v>
      </c>
      <c r="G76" s="1">
        <f>+SUMIF('[1]Tabla N°3'!$C$8:$C$93,"="&amp;$F76,'[1]Tabla N°3'!$Y$8:$Y$93)*1000</f>
        <v>2444.1227771059994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9"/>
      <c r="W76" t="s">
        <v>42</v>
      </c>
      <c r="X76" s="9" t="str">
        <f t="shared" si="7"/>
        <v>OC:  Reactive Energy  kVARh</v>
      </c>
    </row>
    <row r="77" spans="1:24" x14ac:dyDescent="0.25">
      <c r="A77" s="3">
        <v>42767</v>
      </c>
      <c r="B77" s="4" t="s">
        <v>43</v>
      </c>
      <c r="C77" s="4"/>
      <c r="D77" s="4" t="s">
        <v>18</v>
      </c>
      <c r="E77" s="4" t="s">
        <v>22</v>
      </c>
      <c r="F77" s="14" t="s">
        <v>36</v>
      </c>
      <c r="G77" s="1">
        <f>+SUMIF('[1]Tabla N°3'!$C$8:$C$93,"="&amp;$F77,'[1]Tabla N°3'!$BD$8:$BD$93)*1000</f>
        <v>0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9"/>
    </row>
    <row r="78" spans="1:24" x14ac:dyDescent="0.25">
      <c r="A78" s="5">
        <v>42767</v>
      </c>
      <c r="B78" s="6" t="s">
        <v>43</v>
      </c>
      <c r="C78" s="6"/>
      <c r="D78" s="6" t="s">
        <v>18</v>
      </c>
      <c r="E78" s="6" t="s">
        <v>23</v>
      </c>
      <c r="F78" s="15" t="s">
        <v>36</v>
      </c>
      <c r="G78" s="1">
        <f>+SUMIF('[1]Tabla N°3'!$C$8:$C$93,"="&amp;$F78,'[1]Tabla N°3'!$BC$8:$BC$93)*1000</f>
        <v>0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9"/>
    </row>
    <row r="79" spans="1:24" x14ac:dyDescent="0.25">
      <c r="A79" s="7">
        <v>42767</v>
      </c>
      <c r="B79" s="8" t="s">
        <v>43</v>
      </c>
      <c r="C79" s="8"/>
      <c r="D79" s="8" t="s">
        <v>18</v>
      </c>
      <c r="E79" s="8" t="s">
        <v>24</v>
      </c>
      <c r="F79" s="16" t="s">
        <v>36</v>
      </c>
      <c r="G79" s="1">
        <f>+SUMIF('[1]Tabla N°3'!$C$8:$C$93,"="&amp;$F79,'[1]Tabla N°3'!$BE$8:$BE$93)*1000</f>
        <v>0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9"/>
    </row>
  </sheetData>
  <autoFilter ref="A1:X79"/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Cisterna</dc:creator>
  <cp:lastModifiedBy>Marcos Cisterna</cp:lastModifiedBy>
  <dcterms:created xsi:type="dcterms:W3CDTF">2017-02-09T12:25:43Z</dcterms:created>
  <dcterms:modified xsi:type="dcterms:W3CDTF">2017-03-16T14:46:19Z</dcterms:modified>
</cp:coreProperties>
</file>